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4265" windowHeight="12195"/>
  </bookViews>
  <sheets>
    <sheet name="03 Геология" sheetId="6" r:id="rId1"/>
  </sheets>
  <definedNames>
    <definedName name="_xlnm.Print_Area" localSheetId="0">'03 Геология'!$A$1:$X$105</definedName>
  </definedNames>
  <calcPr calcId="162913"/>
</workbook>
</file>

<file path=xl/calcChain.xml><?xml version="1.0" encoding="utf-8"?>
<calcChain xmlns="http://schemas.openxmlformats.org/spreadsheetml/2006/main">
  <c r="X104" i="6" l="1"/>
  <c r="X103" i="6"/>
  <c r="X101" i="6"/>
  <c r="F81" i="6" l="1"/>
  <c r="F76" i="6"/>
  <c r="F72" i="6"/>
  <c r="F68" i="6"/>
  <c r="J63" i="6"/>
  <c r="H63" i="6"/>
  <c r="F63" i="6"/>
  <c r="L57" i="6"/>
  <c r="J57" i="6"/>
  <c r="H57" i="6"/>
  <c r="F57" i="6"/>
  <c r="J52" i="6"/>
  <c r="H52" i="6"/>
  <c r="J47" i="6"/>
  <c r="H47" i="6"/>
  <c r="J42" i="6"/>
  <c r="H42" i="6"/>
  <c r="J37" i="6"/>
  <c r="H37" i="6"/>
  <c r="F37" i="6"/>
  <c r="J32" i="6"/>
  <c r="H32" i="6"/>
  <c r="F32" i="6"/>
  <c r="F25" i="6"/>
  <c r="L25" i="6"/>
  <c r="J25" i="6"/>
  <c r="H25" i="6"/>
  <c r="X63" i="6" l="1"/>
  <c r="X52" i="6"/>
  <c r="X57" i="6"/>
  <c r="X42" i="6"/>
  <c r="X37" i="6"/>
  <c r="D72" i="6" s="1"/>
  <c r="D74" i="6" s="1"/>
  <c r="X32" i="6"/>
  <c r="X47" i="6"/>
  <c r="D76" i="6" s="1"/>
  <c r="D78" i="6" s="1"/>
  <c r="X25" i="6"/>
  <c r="L19" i="6"/>
  <c r="J19" i="6"/>
  <c r="H19" i="6"/>
  <c r="L13" i="6"/>
  <c r="J13" i="6"/>
  <c r="H13" i="6"/>
  <c r="F13" i="6"/>
  <c r="J7" i="6"/>
  <c r="F7" i="6"/>
  <c r="H94" i="6"/>
  <c r="F94" i="6"/>
  <c r="F90" i="6"/>
  <c r="F86" i="6"/>
  <c r="H7" i="6"/>
  <c r="H8" i="6" s="1"/>
  <c r="D68" i="6" l="1"/>
  <c r="D70" i="6" s="1"/>
  <c r="X72" i="6"/>
  <c r="X76" i="6"/>
  <c r="X19" i="6"/>
  <c r="X13" i="6"/>
  <c r="X7" i="6"/>
  <c r="F8" i="6"/>
  <c r="X68" i="6" l="1"/>
  <c r="X8" i="6"/>
  <c r="X80" i="6" s="1"/>
  <c r="D83" i="6" s="1"/>
  <c r="D81" i="6" s="1"/>
  <c r="X81" i="6" s="1"/>
  <c r="X31" i="6" l="1"/>
  <c r="D86" i="6" s="1"/>
  <c r="X85" i="6" l="1"/>
  <c r="D88" i="6" l="1"/>
  <c r="X86" i="6" s="1"/>
  <c r="D90" i="6" s="1"/>
  <c r="D94" i="6" s="1"/>
  <c r="D92" i="6" l="1"/>
  <c r="X90" i="6" s="1"/>
  <c r="D96" i="6"/>
  <c r="X94" i="6" s="1"/>
  <c r="X99" i="6" l="1"/>
  <c r="D100" i="6" s="1"/>
  <c r="X100" i="6" s="1"/>
  <c r="D102" i="6" l="1"/>
  <c r="X102" i="6" s="1"/>
  <c r="X105" i="6"/>
</calcChain>
</file>

<file path=xl/sharedStrings.xml><?xml version="1.0" encoding="utf-8"?>
<sst xmlns="http://schemas.openxmlformats.org/spreadsheetml/2006/main" count="195" uniqueCount="95">
  <si>
    <t>№ п/п</t>
  </si>
  <si>
    <t>Наименование работ</t>
  </si>
  <si>
    <t>Обоснования расчета стоимости</t>
  </si>
  <si>
    <t>х</t>
  </si>
  <si>
    <t>где:</t>
  </si>
  <si>
    <t>Итого по смете (тыс.руб.):</t>
  </si>
  <si>
    <t>1</t>
  </si>
  <si>
    <t>Стоимость (тыс.руб.)</t>
  </si>
  <si>
    <t>Расчет стоимости, тыс.руб.</t>
  </si>
  <si>
    <t>СМЕТА №3</t>
  </si>
  <si>
    <t>- табл.3, п.5, п. 8-е ОУ районный коэффициент</t>
  </si>
  <si>
    <t>- п.14 ОУ без командировочных затрат</t>
  </si>
  <si>
    <t>2</t>
  </si>
  <si>
    <t>Итого полевых работ:</t>
  </si>
  <si>
    <t>Итого камеральных работ:</t>
  </si>
  <si>
    <t>Внутренний транспорт</t>
  </si>
  <si>
    <t xml:space="preserve">Сборник базовых цен на инженерные изыскания для строительства. 2004г.
Инженерно-геодезические изыскания
Табл. 4 п.3
</t>
  </si>
  <si>
    <t>- стоимость полевых работ (тыс. руб)</t>
  </si>
  <si>
    <t>- расходы по внутреннему транспорту в процентах</t>
  </si>
  <si>
    <t>Внешний транспорт</t>
  </si>
  <si>
    <t xml:space="preserve">Сборник базовых цен на инженерные изыскания для строительства. 2004г.
Инженерно-геодезические изыскания
Табл. 5 п.2
</t>
  </si>
  <si>
    <t>- стоимость полевых работ включая внутренний транспорт (тыс. руб)</t>
  </si>
  <si>
    <t>Организация и ликвидация работ</t>
  </si>
  <si>
    <t>- расходы по организации и ликвидации работ в процентах</t>
  </si>
  <si>
    <t xml:space="preserve">Инженерно-геологическая,  рекогносцировка при проходимости: удовлетворительной. 
Длина трассы - 1 км
Категория сложности I
</t>
  </si>
  <si>
    <t>- натуральный показатель (км)</t>
  </si>
  <si>
    <t xml:space="preserve">Сборник базовых цен на инженерно-геологические и инженерно-экологические изыскания для строительства. 1999г.
Табл. 9 п.2
</t>
  </si>
  <si>
    <t xml:space="preserve">Сборник базовых цен на инженерно-геологические и инженерно-экологические изыскания для строительства. 1999г.
Табл. 17 п.1
</t>
  </si>
  <si>
    <t>- глубина скважины (м)</t>
  </si>
  <si>
    <t>- количество скважин (шт)</t>
  </si>
  <si>
    <t>Итого по смете в ценах 1991г. (тыс.руб.):</t>
  </si>
  <si>
    <t>3</t>
  </si>
  <si>
    <t>4</t>
  </si>
  <si>
    <t>Отбор монолитов с глубины до 10 м</t>
  </si>
  <si>
    <t xml:space="preserve">Сборник базовых цен на инженерно-геологические и инженерно-экологические изыскания для строительства. 1999г.
Табл. 57 п.1
</t>
  </si>
  <si>
    <t>- количество монолитов (шт)</t>
  </si>
  <si>
    <t>5</t>
  </si>
  <si>
    <t xml:space="preserve">Сборник базовых цен на инженерно-геологические и инженерно-экологические изыскания для строительства. 1999г.
Табл. 63 п.8
</t>
  </si>
  <si>
    <t xml:space="preserve">Полный комплекс определений физических свойств для глинистых грунтов </t>
  </si>
  <si>
    <t>6</t>
  </si>
  <si>
    <t xml:space="preserve">Полный комплекс определений физических свойств для песчаных грунтов </t>
  </si>
  <si>
    <t xml:space="preserve">Сборник базовых цен на инженерно-геологические и инженерно-экологические изыскания для строительства. 1999г.
Табл. 65 п.1
</t>
  </si>
  <si>
    <t>7</t>
  </si>
  <si>
    <t>- количество проб (шт)</t>
  </si>
  <si>
    <t>Стандартный анализ воды</t>
  </si>
  <si>
    <t>8</t>
  </si>
  <si>
    <t>Определение коррозионной активности грунтов и воды по отношению к бетону</t>
  </si>
  <si>
    <t xml:space="preserve">Сборник базовых цен на инженерно-геологические и инженерно-экологические изыскания для строительства. 1999г.
Табл. 73 п.2
</t>
  </si>
  <si>
    <t xml:space="preserve">Сборник базовых цен на инженерно-геологические и инженерно-экологические изыскания для строительства. 1999г.
Табл. 75 п.4
</t>
  </si>
  <si>
    <t>9</t>
  </si>
  <si>
    <t>Определение коррозионной активности грунтов и воды по отношению к стали</t>
  </si>
  <si>
    <t>10</t>
  </si>
  <si>
    <t xml:space="preserve">Составление программы производства работ </t>
  </si>
  <si>
    <t xml:space="preserve">Сборник базовых цен на инженерно-геологические и инженерно-экологические изыскания для строительства. 1999г.
Табл. 81 п.2
</t>
  </si>
  <si>
    <t>- количество программ (шт)</t>
  </si>
  <si>
    <t>- табл.81 примеч. 1</t>
  </si>
  <si>
    <t>- табл.81 примеч. 2</t>
  </si>
  <si>
    <t>11</t>
  </si>
  <si>
    <t xml:space="preserve">Камеральная обработка материалов буровых работ 
</t>
  </si>
  <si>
    <t xml:space="preserve">Сборник базовых цен на инженерно-геологические и инженерно-экологические изыскания для строительства. 1999г.
Табл. 82 п.1
</t>
  </si>
  <si>
    <t>12</t>
  </si>
  <si>
    <t xml:space="preserve">Сборник базовых цен на инженерно-геологические и инженерно-экологические изыскания для строительства. 1999г.
Табл. 86 п.1
</t>
  </si>
  <si>
    <t xml:space="preserve">Камеральная обработка данных лабораторных исследований глинистых грунтов
</t>
  </si>
  <si>
    <t>- цена в процентах от стоимости работ</t>
  </si>
  <si>
    <t xml:space="preserve">Сборник базовых цен на инженерно-геологические и инженерно-экологические изыскания для строительства. 1999г.
Табл. 86 п.2
</t>
  </si>
  <si>
    <t xml:space="preserve">Камеральная обработка данных лабораторных исследований песчаных грунтов
</t>
  </si>
  <si>
    <t>13</t>
  </si>
  <si>
    <t>14</t>
  </si>
  <si>
    <t xml:space="preserve">Камеральная обработка определения коррозионной  активности грунтов 
</t>
  </si>
  <si>
    <t xml:space="preserve">Сборник базовых цен на инженерно-геологические и инженерно-экологические изыскания для строительства. 1999г.
Табл. 86 п.8
</t>
  </si>
  <si>
    <t xml:space="preserve">Составление технического отчета (заключения)
</t>
  </si>
  <si>
    <t xml:space="preserve">Сборник базовых цен на инженерно-геологические и инженерно-экологические изыскания для строительства. 1999г.
Табл. 87 п.2
</t>
  </si>
  <si>
    <t>- стоимость лабораторных работ</t>
  </si>
  <si>
    <t>- стоимость камеральных работ</t>
  </si>
  <si>
    <t>Итого полевых и камеральных работ:</t>
  </si>
  <si>
    <t>15</t>
  </si>
  <si>
    <t xml:space="preserve">Сборник базовых цен на инженерные изыскания для строительства. 2004г.
Инженерно-геодезические изыскания
п.13 ОУ
</t>
  </si>
  <si>
    <t>- п.13 прим.1 до 10 тыс.руб</t>
  </si>
  <si>
    <t>Выполнение, согласование инженерно-геологических изысканий в виде создания инженерно-геологической съемки для подготовки документации по планировке территории и проектирования объекта. (на территории СП ЦЭС)</t>
  </si>
  <si>
    <t xml:space="preserve">Колонковое бурение скважины диаметром до 160 мм, глубиной, м: до 15. 
Категория породы I
</t>
  </si>
  <si>
    <t xml:space="preserve">Крепление скважин при бурении глубиной до 10 м, диаметром до 160 мм
</t>
  </si>
  <si>
    <t xml:space="preserve">Сборник базовых цен на инженерно-геологические и инженерно-экологические изыскания для строительства. 1999г.
Табл. 75 п.5
</t>
  </si>
  <si>
    <t xml:space="preserve">Сборник базовых цен на инженерно-геологические и инженерно-экологические изыскания для строительства. 1999г.
Табл. 18 п.1
</t>
  </si>
  <si>
    <t>Итого по смете c учетом понижающего коэф. в рублях, без НДС</t>
  </si>
  <si>
    <t>63,43</t>
  </si>
  <si>
    <t>Перевод в текущие цены (3 кв. 2023г.)Перевод в текущие цены (3 кв. 2023г.) Письмо Минстроя России от 11.09.2023 №55664-ИФ/09</t>
  </si>
  <si>
    <t>Понижающий коэффициент</t>
  </si>
  <si>
    <t xml:space="preserve">ПОДРЯДЧИК:
________________  / /
М.П.
</t>
  </si>
  <si>
    <t xml:space="preserve">ЗАКАЗЧИК                                                                    
Директор филиала АО «ДРСК» «ХЭС»
___________/ /
М.П.  </t>
  </si>
  <si>
    <t>Непредвиденные расходы</t>
  </si>
  <si>
    <t>1,5%</t>
  </si>
  <si>
    <t>Прогнозный уровень цен  на 2024 год с учетом индекса-дефлятора Минэкономразвития РФ от 28.09.2022г. (105,302274800211)</t>
  </si>
  <si>
    <t>2,6511374%</t>
  </si>
  <si>
    <t>Итого по смете в прогнозных ценах на  2024г. (тыс.руб.):</t>
  </si>
  <si>
    <t>Итого по смете в рублях,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</si>
</sst>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_-* #,##0.000_р_._-;\-* #,##0.000_р_._-;_-* &quot;-&quot;??_р_._-;_-@_-"/>
    <numFmt numFmtId="166" formatCode="0.000"/>
    <numFmt numFmtId="167" formatCode="#,##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0">
    <xf numFmtId="0" fontId="0" fillId="0" borderId="0" xfId="0"/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165" fontId="2" fillId="0" borderId="0" xfId="1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/>
    </xf>
    <xf numFmtId="2" fontId="4" fillId="0" borderId="13" xfId="0" applyNumberFormat="1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167" fontId="4" fillId="0" borderId="4" xfId="0" applyNumberFormat="1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67" fontId="4" fillId="0" borderId="5" xfId="0" applyNumberFormat="1" applyFont="1" applyFill="1" applyBorder="1" applyAlignment="1">
      <alignment horizontal="center" vertical="center"/>
    </xf>
    <xf numFmtId="166" fontId="4" fillId="0" borderId="5" xfId="0" applyNumberFormat="1" applyFont="1" applyFill="1" applyBorder="1" applyAlignment="1">
      <alignment horizontal="center" vertical="center"/>
    </xf>
    <xf numFmtId="166" fontId="4" fillId="0" borderId="12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167" fontId="4" fillId="0" borderId="1" xfId="1" applyNumberFormat="1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167" fontId="4" fillId="0" borderId="8" xfId="0" applyNumberFormat="1" applyFont="1" applyFill="1" applyBorder="1" applyAlignment="1">
      <alignment horizontal="center" vertical="center"/>
    </xf>
    <xf numFmtId="9" fontId="4" fillId="0" borderId="13" xfId="2" applyFont="1" applyFill="1" applyBorder="1" applyAlignment="1">
      <alignment horizontal="center" vertical="center"/>
    </xf>
    <xf numFmtId="167" fontId="4" fillId="0" borderId="12" xfId="0" applyNumberFormat="1" applyFont="1" applyFill="1" applyBorder="1" applyAlignment="1">
      <alignment horizontal="center" vertical="center"/>
    </xf>
    <xf numFmtId="167" fontId="4" fillId="0" borderId="8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0" fontId="4" fillId="0" borderId="13" xfId="0" applyNumberFormat="1" applyFont="1" applyFill="1" applyBorder="1" applyAlignment="1">
      <alignment horizontal="center" vertical="center" wrapText="1"/>
    </xf>
    <xf numFmtId="167" fontId="4" fillId="0" borderId="4" xfId="1" applyNumberFormat="1" applyFont="1" applyFill="1" applyBorder="1" applyAlignment="1">
      <alignment horizontal="center" vertical="center"/>
    </xf>
    <xf numFmtId="167" fontId="4" fillId="0" borderId="5" xfId="1" applyNumberFormat="1" applyFont="1" applyFill="1" applyBorder="1" applyAlignment="1">
      <alignment horizontal="center" vertical="center"/>
    </xf>
    <xf numFmtId="167" fontId="4" fillId="0" borderId="12" xfId="1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top" wrapText="1"/>
    </xf>
    <xf numFmtId="166" fontId="4" fillId="0" borderId="2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14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/>
    </xf>
    <xf numFmtId="0" fontId="5" fillId="0" borderId="7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1" xfId="1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3" borderId="2" xfId="0" applyFont="1" applyFill="1" applyBorder="1" applyAlignment="1">
      <alignment vertical="center"/>
    </xf>
    <xf numFmtId="0" fontId="5" fillId="3" borderId="7" xfId="0" applyFont="1" applyFill="1" applyBorder="1" applyAlignment="1">
      <alignment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3" fontId="5" fillId="3" borderId="1" xfId="1" applyNumberFormat="1" applyFont="1" applyFill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right" vertical="center"/>
    </xf>
    <xf numFmtId="0" fontId="4" fillId="0" borderId="6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horizontal="left" vertical="center" wrapText="1"/>
    </xf>
    <xf numFmtId="49" fontId="4" fillId="0" borderId="9" xfId="0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top"/>
    </xf>
    <xf numFmtId="49" fontId="4" fillId="0" borderId="5" xfId="0" applyNumberFormat="1" applyFont="1" applyFill="1" applyBorder="1" applyAlignment="1">
      <alignment horizontal="center" vertical="top"/>
    </xf>
    <xf numFmtId="0" fontId="4" fillId="0" borderId="4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center"/>
    </xf>
    <xf numFmtId="0" fontId="4" fillId="0" borderId="9" xfId="0" applyFont="1" applyFill="1" applyBorder="1" applyAlignment="1">
      <alignment horizontal="left" vertical="center"/>
    </xf>
    <xf numFmtId="49" fontId="4" fillId="0" borderId="12" xfId="0" applyNumberFormat="1" applyFont="1" applyFill="1" applyBorder="1" applyAlignment="1">
      <alignment horizontal="center" vertical="top"/>
    </xf>
    <xf numFmtId="0" fontId="4" fillId="2" borderId="4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left" vertical="top" wrapText="1"/>
    </xf>
    <xf numFmtId="0" fontId="4" fillId="2" borderId="12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right" vertical="center"/>
    </xf>
    <xf numFmtId="0" fontId="4" fillId="0" borderId="10" xfId="0" applyFont="1" applyFill="1" applyBorder="1" applyAlignment="1">
      <alignment horizontal="right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167" fontId="4" fillId="0" borderId="6" xfId="0" applyNumberFormat="1" applyFont="1" applyFill="1" applyBorder="1" applyAlignment="1">
      <alignment horizontal="right" vertical="center"/>
    </xf>
    <xf numFmtId="9" fontId="4" fillId="0" borderId="6" xfId="2" applyFont="1" applyFill="1" applyBorder="1" applyAlignment="1">
      <alignment horizontal="right" vertical="center"/>
    </xf>
    <xf numFmtId="9" fontId="4" fillId="0" borderId="0" xfId="2" applyFont="1" applyFill="1" applyBorder="1" applyAlignment="1">
      <alignment horizontal="right" vertical="center"/>
    </xf>
    <xf numFmtId="10" fontId="4" fillId="0" borderId="7" xfId="0" applyNumberFormat="1" applyFont="1" applyFill="1" applyBorder="1" applyAlignment="1">
      <alignment horizontal="right" vertical="center"/>
    </xf>
    <xf numFmtId="49" fontId="4" fillId="0" borderId="10" xfId="0" applyNumberFormat="1" applyFont="1" applyFill="1" applyBorder="1" applyAlignment="1">
      <alignment horizontal="left" vertical="center" wrapText="1"/>
    </xf>
    <xf numFmtId="49" fontId="4" fillId="0" borderId="11" xfId="0" applyNumberFormat="1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4" fillId="0" borderId="7" xfId="0" applyNumberFormat="1" applyFont="1" applyFill="1" applyBorder="1" applyAlignment="1">
      <alignment horizontal="right" vertical="center"/>
    </xf>
    <xf numFmtId="0" fontId="4" fillId="0" borderId="10" xfId="0" applyNumberFormat="1" applyFont="1" applyFill="1" applyBorder="1" applyAlignment="1">
      <alignment horizontal="right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9" fontId="4" fillId="0" borderId="7" xfId="0" applyNumberFormat="1" applyFont="1" applyFill="1" applyBorder="1" applyAlignment="1">
      <alignment horizontal="right" vertical="center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2" defaultPivotStyle="PivotStyleMedium9"/>
  <colors>
    <mruColors>
      <color rgb="FF0000FF"/>
      <color rgb="FF336600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18"/>
  <sheetViews>
    <sheetView tabSelected="1" zoomScale="70" zoomScaleNormal="70" zoomScaleSheetLayoutView="85" workbookViewId="0">
      <selection activeCell="P1" sqref="P1:X1"/>
    </sheetView>
  </sheetViews>
  <sheetFormatPr defaultRowHeight="15" x14ac:dyDescent="0.25"/>
  <cols>
    <col min="1" max="1" width="4.5703125" style="1" customWidth="1"/>
    <col min="2" max="2" width="30.85546875" style="1" customWidth="1"/>
    <col min="3" max="3" width="44" style="1" customWidth="1"/>
    <col min="4" max="4" width="10.5703125" style="4" customWidth="1"/>
    <col min="5" max="5" width="3.28515625" style="4" customWidth="1"/>
    <col min="6" max="6" width="9.42578125" style="4" bestFit="1" customWidth="1"/>
    <col min="7" max="7" width="2" style="4" customWidth="1"/>
    <col min="8" max="8" width="4.5703125" style="4" bestFit="1" customWidth="1"/>
    <col min="9" max="9" width="2" style="4" bestFit="1" customWidth="1"/>
    <col min="10" max="10" width="8" style="4" customWidth="1"/>
    <col min="11" max="11" width="2" style="4" bestFit="1" customWidth="1"/>
    <col min="12" max="12" width="5.28515625" style="4" bestFit="1" customWidth="1"/>
    <col min="13" max="13" width="2" style="4" bestFit="1" customWidth="1"/>
    <col min="14" max="14" width="4.42578125" style="4" bestFit="1" customWidth="1"/>
    <col min="15" max="15" width="2" style="4" bestFit="1" customWidth="1"/>
    <col min="16" max="16" width="4.42578125" style="4" bestFit="1" customWidth="1"/>
    <col min="17" max="17" width="2" style="4" bestFit="1" customWidth="1"/>
    <col min="18" max="18" width="4" style="4" bestFit="1" customWidth="1"/>
    <col min="19" max="19" width="2" style="4" bestFit="1" customWidth="1"/>
    <col min="20" max="20" width="5" style="4" bestFit="1" customWidth="1"/>
    <col min="21" max="21" width="2" style="4" bestFit="1" customWidth="1"/>
    <col min="22" max="22" width="5" style="4" bestFit="1" customWidth="1"/>
    <col min="23" max="23" width="9.42578125" style="4" customWidth="1"/>
    <col min="24" max="24" width="36.140625" style="1" customWidth="1"/>
    <col min="25" max="28" width="9.140625" style="1"/>
    <col min="29" max="29" width="9.42578125" style="1" bestFit="1" customWidth="1"/>
    <col min="30" max="16384" width="9.140625" style="1"/>
  </cols>
  <sheetData>
    <row r="1" spans="1:27" ht="63.75" customHeight="1" x14ac:dyDescent="0.25">
      <c r="A1" s="5"/>
      <c r="B1" s="5"/>
      <c r="C1" s="5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57"/>
      <c r="Q1" s="58"/>
      <c r="R1" s="58"/>
      <c r="S1" s="58"/>
      <c r="T1" s="58"/>
      <c r="U1" s="58"/>
      <c r="V1" s="58"/>
      <c r="W1" s="58"/>
      <c r="X1" s="58"/>
    </row>
    <row r="2" spans="1:27" ht="18.75" x14ac:dyDescent="0.25">
      <c r="A2" s="58" t="s">
        <v>9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</row>
    <row r="3" spans="1:27" ht="27" customHeight="1" x14ac:dyDescent="0.25">
      <c r="A3" s="57" t="s">
        <v>78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</row>
    <row r="4" spans="1:27" x14ac:dyDescent="0.25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</row>
    <row r="5" spans="1:27" ht="18.75" x14ac:dyDescent="0.25">
      <c r="A5" s="5"/>
      <c r="B5" s="5"/>
      <c r="C5" s="5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5"/>
    </row>
    <row r="6" spans="1:27" s="4" customFormat="1" ht="56.25" x14ac:dyDescent="0.25">
      <c r="A6" s="7" t="s">
        <v>0</v>
      </c>
      <c r="B6" s="8" t="s">
        <v>1</v>
      </c>
      <c r="C6" s="7" t="s">
        <v>2</v>
      </c>
      <c r="D6" s="67" t="s">
        <v>8</v>
      </c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7" t="s">
        <v>7</v>
      </c>
    </row>
    <row r="7" spans="1:27" ht="15" customHeight="1" x14ac:dyDescent="0.25">
      <c r="A7" s="69" t="s">
        <v>6</v>
      </c>
      <c r="B7" s="71" t="s">
        <v>24</v>
      </c>
      <c r="C7" s="71" t="s">
        <v>26</v>
      </c>
      <c r="D7" s="9">
        <v>27</v>
      </c>
      <c r="E7" s="10" t="s">
        <v>3</v>
      </c>
      <c r="F7" s="10">
        <f>D10</f>
        <v>1</v>
      </c>
      <c r="G7" s="10" t="s">
        <v>3</v>
      </c>
      <c r="H7" s="11">
        <f>D11</f>
        <v>1.3</v>
      </c>
      <c r="I7" s="11" t="s">
        <v>3</v>
      </c>
      <c r="J7" s="10">
        <f>D12</f>
        <v>0.85</v>
      </c>
      <c r="K7" s="11"/>
      <c r="L7" s="11"/>
      <c r="M7" s="11"/>
      <c r="N7" s="10"/>
      <c r="O7" s="11"/>
      <c r="P7" s="10"/>
      <c r="Q7" s="11"/>
      <c r="R7" s="11"/>
      <c r="S7" s="11"/>
      <c r="T7" s="11"/>
      <c r="U7" s="11"/>
      <c r="V7" s="11"/>
      <c r="W7" s="11"/>
      <c r="X7" s="12">
        <f>D7*F7*H7*J7/1000</f>
        <v>2.9835E-2</v>
      </c>
      <c r="Y7" s="2"/>
      <c r="Z7" s="2"/>
      <c r="AA7" s="3"/>
    </row>
    <row r="8" spans="1:27" ht="15" customHeight="1" x14ac:dyDescent="0.25">
      <c r="A8" s="70"/>
      <c r="B8" s="72"/>
      <c r="C8" s="72"/>
      <c r="D8" s="13">
        <v>18.5</v>
      </c>
      <c r="E8" s="14" t="s">
        <v>3</v>
      </c>
      <c r="F8" s="14">
        <f>F7</f>
        <v>1</v>
      </c>
      <c r="G8" s="14" t="s">
        <v>3</v>
      </c>
      <c r="H8" s="15">
        <f>H7</f>
        <v>1.3</v>
      </c>
      <c r="I8" s="15"/>
      <c r="J8" s="14"/>
      <c r="K8" s="15"/>
      <c r="L8" s="14"/>
      <c r="M8" s="15"/>
      <c r="N8" s="14"/>
      <c r="O8" s="15"/>
      <c r="P8" s="14"/>
      <c r="Q8" s="15"/>
      <c r="R8" s="15"/>
      <c r="S8" s="15"/>
      <c r="T8" s="15"/>
      <c r="U8" s="15"/>
      <c r="V8" s="15"/>
      <c r="W8" s="15"/>
      <c r="X8" s="16">
        <f>D8*F8*H8/1000</f>
        <v>2.4050000000000002E-2</v>
      </c>
      <c r="Y8" s="2"/>
      <c r="Z8" s="2"/>
      <c r="AA8" s="3"/>
    </row>
    <row r="9" spans="1:27" ht="15" customHeight="1" x14ac:dyDescent="0.25">
      <c r="A9" s="70"/>
      <c r="B9" s="72"/>
      <c r="C9" s="72"/>
      <c r="D9" s="63" t="s">
        <v>4</v>
      </c>
      <c r="E9" s="64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4"/>
      <c r="X9" s="16"/>
      <c r="Y9" s="2"/>
      <c r="Z9" s="2"/>
      <c r="AA9" s="3"/>
    </row>
    <row r="10" spans="1:27" ht="18.75" x14ac:dyDescent="0.25">
      <c r="A10" s="70"/>
      <c r="B10" s="72"/>
      <c r="C10" s="72"/>
      <c r="D10" s="63">
        <v>1</v>
      </c>
      <c r="E10" s="64"/>
      <c r="F10" s="65" t="s">
        <v>25</v>
      </c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6"/>
      <c r="X10" s="16"/>
      <c r="Y10" s="2"/>
      <c r="Z10" s="2"/>
      <c r="AA10" s="3"/>
    </row>
    <row r="11" spans="1:27" ht="15" customHeight="1" x14ac:dyDescent="0.25">
      <c r="A11" s="70"/>
      <c r="B11" s="72"/>
      <c r="C11" s="72"/>
      <c r="D11" s="63">
        <v>1.3</v>
      </c>
      <c r="E11" s="64"/>
      <c r="F11" s="65" t="s">
        <v>10</v>
      </c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6"/>
      <c r="X11" s="17"/>
    </row>
    <row r="12" spans="1:27" ht="15" customHeight="1" x14ac:dyDescent="0.25">
      <c r="A12" s="70"/>
      <c r="B12" s="72"/>
      <c r="C12" s="72"/>
      <c r="D12" s="63">
        <v>0.85</v>
      </c>
      <c r="E12" s="64"/>
      <c r="F12" s="65" t="s">
        <v>11</v>
      </c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6"/>
      <c r="X12" s="17"/>
    </row>
    <row r="13" spans="1:27" ht="15" customHeight="1" x14ac:dyDescent="0.25">
      <c r="A13" s="69" t="s">
        <v>12</v>
      </c>
      <c r="B13" s="76" t="s">
        <v>79</v>
      </c>
      <c r="C13" s="71" t="s">
        <v>27</v>
      </c>
      <c r="D13" s="9">
        <v>36</v>
      </c>
      <c r="E13" s="10" t="s">
        <v>3</v>
      </c>
      <c r="F13" s="10">
        <f>D15</f>
        <v>10</v>
      </c>
      <c r="G13" s="10" t="s">
        <v>3</v>
      </c>
      <c r="H13" s="11">
        <f>D16</f>
        <v>3</v>
      </c>
      <c r="I13" s="11" t="s">
        <v>3</v>
      </c>
      <c r="J13" s="10">
        <f>D17</f>
        <v>1.3</v>
      </c>
      <c r="K13" s="11" t="s">
        <v>3</v>
      </c>
      <c r="L13" s="11">
        <f>D18</f>
        <v>0.85</v>
      </c>
      <c r="M13" s="11"/>
      <c r="N13" s="10"/>
      <c r="O13" s="11"/>
      <c r="P13" s="10"/>
      <c r="Q13" s="11"/>
      <c r="R13" s="11"/>
      <c r="S13" s="11"/>
      <c r="T13" s="11"/>
      <c r="U13" s="11"/>
      <c r="V13" s="11"/>
      <c r="W13" s="11"/>
      <c r="X13" s="12">
        <f>D13*F13*H13*J13*L13/1000</f>
        <v>1.1933999999999998</v>
      </c>
    </row>
    <row r="14" spans="1:27" ht="18.75" x14ac:dyDescent="0.25">
      <c r="A14" s="70"/>
      <c r="B14" s="77"/>
      <c r="C14" s="72"/>
      <c r="D14" s="63" t="s">
        <v>4</v>
      </c>
      <c r="E14" s="64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4"/>
      <c r="X14" s="16"/>
    </row>
    <row r="15" spans="1:27" ht="18.75" x14ac:dyDescent="0.25">
      <c r="A15" s="70"/>
      <c r="B15" s="77"/>
      <c r="C15" s="72"/>
      <c r="D15" s="63">
        <v>10</v>
      </c>
      <c r="E15" s="64"/>
      <c r="F15" s="65" t="s">
        <v>28</v>
      </c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6"/>
      <c r="X15" s="16"/>
    </row>
    <row r="16" spans="1:27" ht="18.75" x14ac:dyDescent="0.25">
      <c r="A16" s="70"/>
      <c r="B16" s="77"/>
      <c r="C16" s="72"/>
      <c r="D16" s="63">
        <v>3</v>
      </c>
      <c r="E16" s="64"/>
      <c r="F16" s="65" t="s">
        <v>29</v>
      </c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5"/>
      <c r="W16" s="66"/>
      <c r="X16" s="16"/>
    </row>
    <row r="17" spans="1:24" ht="18.75" x14ac:dyDescent="0.25">
      <c r="A17" s="70"/>
      <c r="B17" s="77"/>
      <c r="C17" s="72"/>
      <c r="D17" s="63">
        <v>1.3</v>
      </c>
      <c r="E17" s="64"/>
      <c r="F17" s="65" t="s">
        <v>10</v>
      </c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6"/>
      <c r="X17" s="17"/>
    </row>
    <row r="18" spans="1:24" ht="18.75" x14ac:dyDescent="0.25">
      <c r="A18" s="75"/>
      <c r="B18" s="78"/>
      <c r="C18" s="79"/>
      <c r="D18" s="80">
        <v>0.85</v>
      </c>
      <c r="E18" s="81"/>
      <c r="F18" s="92" t="s">
        <v>11</v>
      </c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3"/>
      <c r="X18" s="18"/>
    </row>
    <row r="19" spans="1:24" ht="15" customHeight="1" x14ac:dyDescent="0.25">
      <c r="A19" s="69" t="s">
        <v>31</v>
      </c>
      <c r="B19" s="76" t="s">
        <v>80</v>
      </c>
      <c r="C19" s="71" t="s">
        <v>82</v>
      </c>
      <c r="D19" s="9">
        <v>1.6</v>
      </c>
      <c r="E19" s="10" t="s">
        <v>3</v>
      </c>
      <c r="F19" s="10">
        <v>10</v>
      </c>
      <c r="G19" s="10" t="s">
        <v>3</v>
      </c>
      <c r="H19" s="11">
        <f>D22</f>
        <v>3</v>
      </c>
      <c r="I19" s="11" t="s">
        <v>3</v>
      </c>
      <c r="J19" s="10">
        <f>D23</f>
        <v>1.3</v>
      </c>
      <c r="K19" s="11" t="s">
        <v>3</v>
      </c>
      <c r="L19" s="11">
        <f>D24</f>
        <v>0.85</v>
      </c>
      <c r="M19" s="11"/>
      <c r="N19" s="10"/>
      <c r="O19" s="11"/>
      <c r="P19" s="10"/>
      <c r="Q19" s="11"/>
      <c r="R19" s="11"/>
      <c r="S19" s="11"/>
      <c r="T19" s="11"/>
      <c r="U19" s="11"/>
      <c r="V19" s="11"/>
      <c r="W19" s="11"/>
      <c r="X19" s="12">
        <f>D19*F19*H19*J19*L19/1000</f>
        <v>5.3040000000000004E-2</v>
      </c>
    </row>
    <row r="20" spans="1:24" ht="15" customHeight="1" x14ac:dyDescent="0.25">
      <c r="A20" s="70"/>
      <c r="B20" s="77"/>
      <c r="C20" s="72"/>
      <c r="D20" s="63" t="s">
        <v>4</v>
      </c>
      <c r="E20" s="64"/>
      <c r="F20" s="73"/>
      <c r="G20" s="73"/>
      <c r="H20" s="73"/>
      <c r="I20" s="73"/>
      <c r="J20" s="73"/>
      <c r="K20" s="73"/>
      <c r="L20" s="73"/>
      <c r="M20" s="73"/>
      <c r="N20" s="73"/>
      <c r="O20" s="73"/>
      <c r="P20" s="73"/>
      <c r="Q20" s="73"/>
      <c r="R20" s="73"/>
      <c r="S20" s="73"/>
      <c r="T20" s="73"/>
      <c r="U20" s="73"/>
      <c r="V20" s="73"/>
      <c r="W20" s="74"/>
      <c r="X20" s="16"/>
    </row>
    <row r="21" spans="1:24" ht="15" customHeight="1" x14ac:dyDescent="0.25">
      <c r="A21" s="70"/>
      <c r="B21" s="77"/>
      <c r="C21" s="72"/>
      <c r="D21" s="63">
        <v>10</v>
      </c>
      <c r="E21" s="64"/>
      <c r="F21" s="65" t="s">
        <v>28</v>
      </c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5"/>
      <c r="T21" s="65"/>
      <c r="U21" s="65"/>
      <c r="V21" s="65"/>
      <c r="W21" s="66"/>
      <c r="X21" s="16"/>
    </row>
    <row r="22" spans="1:24" ht="15" customHeight="1" x14ac:dyDescent="0.25">
      <c r="A22" s="70"/>
      <c r="B22" s="77"/>
      <c r="C22" s="72"/>
      <c r="D22" s="63">
        <v>3</v>
      </c>
      <c r="E22" s="64"/>
      <c r="F22" s="65" t="s">
        <v>29</v>
      </c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5"/>
      <c r="V22" s="65"/>
      <c r="W22" s="66"/>
      <c r="X22" s="16"/>
    </row>
    <row r="23" spans="1:24" ht="15" customHeight="1" x14ac:dyDescent="0.25">
      <c r="A23" s="70"/>
      <c r="B23" s="77"/>
      <c r="C23" s="72"/>
      <c r="D23" s="63">
        <v>1.3</v>
      </c>
      <c r="E23" s="64"/>
      <c r="F23" s="65" t="s">
        <v>10</v>
      </c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6"/>
      <c r="X23" s="17"/>
    </row>
    <row r="24" spans="1:24" ht="21.75" customHeight="1" x14ac:dyDescent="0.25">
      <c r="A24" s="75"/>
      <c r="B24" s="78"/>
      <c r="C24" s="79"/>
      <c r="D24" s="80">
        <v>0.85</v>
      </c>
      <c r="E24" s="81"/>
      <c r="F24" s="92" t="s">
        <v>11</v>
      </c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3"/>
      <c r="X24" s="18"/>
    </row>
    <row r="25" spans="1:24" ht="15" customHeight="1" x14ac:dyDescent="0.25">
      <c r="A25" s="69" t="s">
        <v>32</v>
      </c>
      <c r="B25" s="71" t="s">
        <v>33</v>
      </c>
      <c r="C25" s="71" t="s">
        <v>34</v>
      </c>
      <c r="D25" s="9">
        <v>22.9</v>
      </c>
      <c r="E25" s="10" t="s">
        <v>3</v>
      </c>
      <c r="F25" s="10">
        <f>D27</f>
        <v>10</v>
      </c>
      <c r="G25" s="10" t="s">
        <v>3</v>
      </c>
      <c r="H25" s="11">
        <f>D28</f>
        <v>3</v>
      </c>
      <c r="I25" s="11" t="s">
        <v>3</v>
      </c>
      <c r="J25" s="10">
        <f>D29</f>
        <v>1.3</v>
      </c>
      <c r="K25" s="11" t="s">
        <v>3</v>
      </c>
      <c r="L25" s="11">
        <f>D30</f>
        <v>0.85</v>
      </c>
      <c r="M25" s="11"/>
      <c r="N25" s="10"/>
      <c r="O25" s="11"/>
      <c r="P25" s="10"/>
      <c r="Q25" s="11"/>
      <c r="R25" s="11"/>
      <c r="S25" s="11"/>
      <c r="T25" s="11"/>
      <c r="U25" s="11"/>
      <c r="V25" s="11"/>
      <c r="W25" s="11"/>
      <c r="X25" s="12">
        <f>D25*F25*H25*J25*L25/1000</f>
        <v>0.759135</v>
      </c>
    </row>
    <row r="26" spans="1:24" ht="15" customHeight="1" x14ac:dyDescent="0.25">
      <c r="A26" s="70"/>
      <c r="B26" s="72"/>
      <c r="C26" s="72"/>
      <c r="D26" s="63" t="s">
        <v>4</v>
      </c>
      <c r="E26" s="64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4"/>
      <c r="X26" s="16"/>
    </row>
    <row r="27" spans="1:24" ht="15" customHeight="1" x14ac:dyDescent="0.25">
      <c r="A27" s="70"/>
      <c r="B27" s="72"/>
      <c r="C27" s="72"/>
      <c r="D27" s="63">
        <v>10</v>
      </c>
      <c r="E27" s="64"/>
      <c r="F27" s="65" t="s">
        <v>35</v>
      </c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65"/>
      <c r="V27" s="65"/>
      <c r="W27" s="66"/>
      <c r="X27" s="16"/>
    </row>
    <row r="28" spans="1:24" ht="15" customHeight="1" x14ac:dyDescent="0.25">
      <c r="A28" s="70"/>
      <c r="B28" s="72"/>
      <c r="C28" s="72"/>
      <c r="D28" s="63">
        <v>3</v>
      </c>
      <c r="E28" s="64"/>
      <c r="F28" s="65" t="s">
        <v>29</v>
      </c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6"/>
      <c r="X28" s="16"/>
    </row>
    <row r="29" spans="1:24" ht="15" customHeight="1" x14ac:dyDescent="0.25">
      <c r="A29" s="70"/>
      <c r="B29" s="72"/>
      <c r="C29" s="72"/>
      <c r="D29" s="63">
        <v>1.3</v>
      </c>
      <c r="E29" s="64"/>
      <c r="F29" s="65" t="s">
        <v>10</v>
      </c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6"/>
      <c r="X29" s="17"/>
    </row>
    <row r="30" spans="1:24" ht="15" customHeight="1" x14ac:dyDescent="0.25">
      <c r="A30" s="75"/>
      <c r="B30" s="79"/>
      <c r="C30" s="79"/>
      <c r="D30" s="80">
        <v>0.85</v>
      </c>
      <c r="E30" s="81"/>
      <c r="F30" s="92" t="s">
        <v>11</v>
      </c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3"/>
      <c r="X30" s="18"/>
    </row>
    <row r="31" spans="1:24" ht="15" customHeight="1" x14ac:dyDescent="0.25">
      <c r="A31" s="19"/>
      <c r="B31" s="20" t="s">
        <v>13</v>
      </c>
      <c r="C31" s="20"/>
      <c r="D31" s="67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21">
        <f>SUM(X7:X30)-X8</f>
        <v>2.0354099999999997</v>
      </c>
    </row>
    <row r="32" spans="1:24" ht="15" customHeight="1" x14ac:dyDescent="0.25">
      <c r="A32" s="69" t="s">
        <v>36</v>
      </c>
      <c r="B32" s="71" t="s">
        <v>38</v>
      </c>
      <c r="C32" s="71" t="s">
        <v>37</v>
      </c>
      <c r="D32" s="9">
        <v>47.1</v>
      </c>
      <c r="E32" s="10" t="s">
        <v>3</v>
      </c>
      <c r="F32" s="10">
        <f>D34</f>
        <v>10</v>
      </c>
      <c r="G32" s="10" t="s">
        <v>3</v>
      </c>
      <c r="H32" s="11">
        <f>D35</f>
        <v>3</v>
      </c>
      <c r="I32" s="11" t="s">
        <v>3</v>
      </c>
      <c r="J32" s="10">
        <f>D36</f>
        <v>1.3</v>
      </c>
      <c r="K32" s="11"/>
      <c r="L32" s="11"/>
      <c r="M32" s="11"/>
      <c r="N32" s="10"/>
      <c r="O32" s="11"/>
      <c r="P32" s="10"/>
      <c r="Q32" s="11"/>
      <c r="R32" s="11"/>
      <c r="S32" s="11"/>
      <c r="T32" s="11"/>
      <c r="U32" s="11"/>
      <c r="V32" s="11"/>
      <c r="W32" s="11"/>
      <c r="X32" s="12">
        <f>D32*F32*H32*J32/1000</f>
        <v>1.8369000000000002</v>
      </c>
    </row>
    <row r="33" spans="1:24" ht="15" customHeight="1" x14ac:dyDescent="0.25">
      <c r="A33" s="70"/>
      <c r="B33" s="72"/>
      <c r="C33" s="72"/>
      <c r="D33" s="63" t="s">
        <v>4</v>
      </c>
      <c r="E33" s="64"/>
      <c r="F33" s="73"/>
      <c r="G33" s="73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4"/>
      <c r="X33" s="16"/>
    </row>
    <row r="34" spans="1:24" ht="15" customHeight="1" x14ac:dyDescent="0.25">
      <c r="A34" s="70"/>
      <c r="B34" s="72"/>
      <c r="C34" s="72"/>
      <c r="D34" s="63">
        <v>10</v>
      </c>
      <c r="E34" s="64"/>
      <c r="F34" s="65" t="s">
        <v>35</v>
      </c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6"/>
      <c r="X34" s="16"/>
    </row>
    <row r="35" spans="1:24" ht="15" customHeight="1" x14ac:dyDescent="0.25">
      <c r="A35" s="70"/>
      <c r="B35" s="72"/>
      <c r="C35" s="72"/>
      <c r="D35" s="63">
        <v>3</v>
      </c>
      <c r="E35" s="64"/>
      <c r="F35" s="65" t="s">
        <v>29</v>
      </c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65"/>
      <c r="W35" s="66"/>
      <c r="X35" s="16"/>
    </row>
    <row r="36" spans="1:24" ht="15" customHeight="1" x14ac:dyDescent="0.25">
      <c r="A36" s="70"/>
      <c r="B36" s="72"/>
      <c r="C36" s="72"/>
      <c r="D36" s="63">
        <v>1.3</v>
      </c>
      <c r="E36" s="64"/>
      <c r="F36" s="65" t="s">
        <v>10</v>
      </c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6"/>
      <c r="X36" s="17"/>
    </row>
    <row r="37" spans="1:24" ht="15" customHeight="1" x14ac:dyDescent="0.25">
      <c r="A37" s="69" t="s">
        <v>39</v>
      </c>
      <c r="B37" s="71" t="s">
        <v>40</v>
      </c>
      <c r="C37" s="71" t="s">
        <v>41</v>
      </c>
      <c r="D37" s="9">
        <v>45.5</v>
      </c>
      <c r="E37" s="10" t="s">
        <v>3</v>
      </c>
      <c r="F37" s="10">
        <f>D39</f>
        <v>10</v>
      </c>
      <c r="G37" s="10" t="s">
        <v>3</v>
      </c>
      <c r="H37" s="11">
        <f>D40</f>
        <v>3</v>
      </c>
      <c r="I37" s="11" t="s">
        <v>3</v>
      </c>
      <c r="J37" s="10">
        <f>D41</f>
        <v>1.3</v>
      </c>
      <c r="K37" s="11"/>
      <c r="L37" s="11"/>
      <c r="M37" s="11"/>
      <c r="N37" s="10"/>
      <c r="O37" s="11"/>
      <c r="P37" s="10"/>
      <c r="Q37" s="11"/>
      <c r="R37" s="11"/>
      <c r="S37" s="11"/>
      <c r="T37" s="11"/>
      <c r="U37" s="11"/>
      <c r="V37" s="11"/>
      <c r="W37" s="11"/>
      <c r="X37" s="12">
        <f>D37*F37*H37*J37/1000</f>
        <v>1.7745</v>
      </c>
    </row>
    <row r="38" spans="1:24" ht="15" customHeight="1" x14ac:dyDescent="0.25">
      <c r="A38" s="70"/>
      <c r="B38" s="72"/>
      <c r="C38" s="72"/>
      <c r="D38" s="63" t="s">
        <v>4</v>
      </c>
      <c r="E38" s="64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3"/>
      <c r="T38" s="73"/>
      <c r="U38" s="73"/>
      <c r="V38" s="73"/>
      <c r="W38" s="74"/>
      <c r="X38" s="16"/>
    </row>
    <row r="39" spans="1:24" ht="15" customHeight="1" x14ac:dyDescent="0.25">
      <c r="A39" s="70"/>
      <c r="B39" s="72"/>
      <c r="C39" s="72"/>
      <c r="D39" s="63">
        <v>10</v>
      </c>
      <c r="E39" s="64"/>
      <c r="F39" s="65" t="s">
        <v>35</v>
      </c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6"/>
      <c r="X39" s="16"/>
    </row>
    <row r="40" spans="1:24" ht="15" customHeight="1" x14ac:dyDescent="0.25">
      <c r="A40" s="70"/>
      <c r="B40" s="72"/>
      <c r="C40" s="72"/>
      <c r="D40" s="63">
        <v>3</v>
      </c>
      <c r="E40" s="64"/>
      <c r="F40" s="65" t="s">
        <v>29</v>
      </c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6"/>
      <c r="X40" s="16"/>
    </row>
    <row r="41" spans="1:24" ht="15" customHeight="1" x14ac:dyDescent="0.25">
      <c r="A41" s="70"/>
      <c r="B41" s="72"/>
      <c r="C41" s="72"/>
      <c r="D41" s="63">
        <v>1.3</v>
      </c>
      <c r="E41" s="64"/>
      <c r="F41" s="65" t="s">
        <v>10</v>
      </c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6"/>
      <c r="X41" s="17"/>
    </row>
    <row r="42" spans="1:24" ht="15" customHeight="1" x14ac:dyDescent="0.25">
      <c r="A42" s="69" t="s">
        <v>42</v>
      </c>
      <c r="B42" s="71" t="s">
        <v>44</v>
      </c>
      <c r="C42" s="71" t="s">
        <v>47</v>
      </c>
      <c r="D42" s="9">
        <v>67.3</v>
      </c>
      <c r="E42" s="10" t="s">
        <v>3</v>
      </c>
      <c r="F42" s="10">
        <v>1</v>
      </c>
      <c r="G42" s="10" t="s">
        <v>3</v>
      </c>
      <c r="H42" s="11">
        <f>D45</f>
        <v>3</v>
      </c>
      <c r="I42" s="11" t="s">
        <v>3</v>
      </c>
      <c r="J42" s="10">
        <f>D46</f>
        <v>1.3</v>
      </c>
      <c r="K42" s="11"/>
      <c r="L42" s="11"/>
      <c r="M42" s="11"/>
      <c r="N42" s="10"/>
      <c r="O42" s="11"/>
      <c r="P42" s="10"/>
      <c r="Q42" s="11"/>
      <c r="R42" s="11"/>
      <c r="S42" s="11"/>
      <c r="T42" s="11"/>
      <c r="U42" s="11"/>
      <c r="V42" s="11"/>
      <c r="W42" s="11"/>
      <c r="X42" s="12">
        <f>D42*F42*H42*J42/1000</f>
        <v>0.26246999999999998</v>
      </c>
    </row>
    <row r="43" spans="1:24" ht="15" customHeight="1" x14ac:dyDescent="0.25">
      <c r="A43" s="70"/>
      <c r="B43" s="72"/>
      <c r="C43" s="72"/>
      <c r="D43" s="63" t="s">
        <v>4</v>
      </c>
      <c r="E43" s="64"/>
      <c r="F43" s="73"/>
      <c r="G43" s="73"/>
      <c r="H43" s="73"/>
      <c r="I43" s="73"/>
      <c r="J43" s="73"/>
      <c r="K43" s="73"/>
      <c r="L43" s="73"/>
      <c r="M43" s="73"/>
      <c r="N43" s="73"/>
      <c r="O43" s="73"/>
      <c r="P43" s="73"/>
      <c r="Q43" s="73"/>
      <c r="R43" s="73"/>
      <c r="S43" s="73"/>
      <c r="T43" s="73"/>
      <c r="U43" s="73"/>
      <c r="V43" s="73"/>
      <c r="W43" s="74"/>
      <c r="X43" s="16"/>
    </row>
    <row r="44" spans="1:24" ht="15" customHeight="1" x14ac:dyDescent="0.25">
      <c r="A44" s="70"/>
      <c r="B44" s="72"/>
      <c r="C44" s="72"/>
      <c r="D44" s="63">
        <v>1</v>
      </c>
      <c r="E44" s="64"/>
      <c r="F44" s="65" t="s">
        <v>43</v>
      </c>
      <c r="G44" s="65"/>
      <c r="H44" s="65"/>
      <c r="I44" s="65"/>
      <c r="J44" s="65"/>
      <c r="K44" s="65"/>
      <c r="L44" s="65"/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6"/>
      <c r="X44" s="16"/>
    </row>
    <row r="45" spans="1:24" ht="15" customHeight="1" x14ac:dyDescent="0.25">
      <c r="A45" s="70"/>
      <c r="B45" s="72"/>
      <c r="C45" s="72"/>
      <c r="D45" s="63">
        <v>3</v>
      </c>
      <c r="E45" s="64"/>
      <c r="F45" s="65" t="s">
        <v>29</v>
      </c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6"/>
      <c r="X45" s="16"/>
    </row>
    <row r="46" spans="1:24" ht="15" customHeight="1" x14ac:dyDescent="0.25">
      <c r="A46" s="70"/>
      <c r="B46" s="72"/>
      <c r="C46" s="72"/>
      <c r="D46" s="63">
        <v>1.3</v>
      </c>
      <c r="E46" s="64"/>
      <c r="F46" s="65" t="s">
        <v>10</v>
      </c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6"/>
      <c r="X46" s="17"/>
    </row>
    <row r="47" spans="1:24" ht="15" customHeight="1" x14ac:dyDescent="0.25">
      <c r="A47" s="69" t="s">
        <v>45</v>
      </c>
      <c r="B47" s="71" t="s">
        <v>50</v>
      </c>
      <c r="C47" s="71" t="s">
        <v>48</v>
      </c>
      <c r="D47" s="9">
        <v>18.2</v>
      </c>
      <c r="E47" s="10" t="s">
        <v>3</v>
      </c>
      <c r="F47" s="10">
        <v>1</v>
      </c>
      <c r="G47" s="10" t="s">
        <v>3</v>
      </c>
      <c r="H47" s="11">
        <f>D50</f>
        <v>3</v>
      </c>
      <c r="I47" s="11" t="s">
        <v>3</v>
      </c>
      <c r="J47" s="10">
        <f>D51</f>
        <v>1.3</v>
      </c>
      <c r="K47" s="11"/>
      <c r="L47" s="11"/>
      <c r="M47" s="11"/>
      <c r="N47" s="10"/>
      <c r="O47" s="11"/>
      <c r="P47" s="10"/>
      <c r="Q47" s="11"/>
      <c r="R47" s="11"/>
      <c r="S47" s="11"/>
      <c r="T47" s="11"/>
      <c r="U47" s="11"/>
      <c r="V47" s="11"/>
      <c r="W47" s="11"/>
      <c r="X47" s="12">
        <f>D47*F47*H47*J47/1000</f>
        <v>7.0979999999999988E-2</v>
      </c>
    </row>
    <row r="48" spans="1:24" ht="15" customHeight="1" x14ac:dyDescent="0.25">
      <c r="A48" s="70"/>
      <c r="B48" s="72"/>
      <c r="C48" s="72"/>
      <c r="D48" s="63" t="s">
        <v>4</v>
      </c>
      <c r="E48" s="64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4"/>
      <c r="X48" s="16"/>
    </row>
    <row r="49" spans="1:24" ht="15" customHeight="1" x14ac:dyDescent="0.25">
      <c r="A49" s="70"/>
      <c r="B49" s="72"/>
      <c r="C49" s="72"/>
      <c r="D49" s="63">
        <v>1</v>
      </c>
      <c r="E49" s="64"/>
      <c r="F49" s="65" t="s">
        <v>43</v>
      </c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6"/>
      <c r="X49" s="16"/>
    </row>
    <row r="50" spans="1:24" ht="15" customHeight="1" x14ac:dyDescent="0.25">
      <c r="A50" s="70"/>
      <c r="B50" s="72"/>
      <c r="C50" s="72"/>
      <c r="D50" s="63">
        <v>3</v>
      </c>
      <c r="E50" s="64"/>
      <c r="F50" s="65" t="s">
        <v>29</v>
      </c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6"/>
      <c r="X50" s="16"/>
    </row>
    <row r="51" spans="1:24" ht="15" customHeight="1" x14ac:dyDescent="0.25">
      <c r="A51" s="70"/>
      <c r="B51" s="72"/>
      <c r="C51" s="72"/>
      <c r="D51" s="63">
        <v>1.3</v>
      </c>
      <c r="E51" s="64"/>
      <c r="F51" s="65" t="s">
        <v>10</v>
      </c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6"/>
      <c r="X51" s="17"/>
    </row>
    <row r="52" spans="1:24" ht="15" customHeight="1" x14ac:dyDescent="0.25">
      <c r="A52" s="69" t="s">
        <v>49</v>
      </c>
      <c r="B52" s="76" t="s">
        <v>46</v>
      </c>
      <c r="C52" s="76" t="s">
        <v>81</v>
      </c>
      <c r="D52" s="9">
        <v>25.4</v>
      </c>
      <c r="E52" s="10" t="s">
        <v>3</v>
      </c>
      <c r="F52" s="10">
        <v>1</v>
      </c>
      <c r="G52" s="10" t="s">
        <v>3</v>
      </c>
      <c r="H52" s="11">
        <f>D55</f>
        <v>3</v>
      </c>
      <c r="I52" s="11" t="s">
        <v>3</v>
      </c>
      <c r="J52" s="10">
        <f>D56</f>
        <v>1.3</v>
      </c>
      <c r="K52" s="11"/>
      <c r="L52" s="11"/>
      <c r="M52" s="11"/>
      <c r="N52" s="10"/>
      <c r="O52" s="11"/>
      <c r="P52" s="10"/>
      <c r="Q52" s="11"/>
      <c r="R52" s="11"/>
      <c r="S52" s="11"/>
      <c r="T52" s="11"/>
      <c r="U52" s="11"/>
      <c r="V52" s="11"/>
      <c r="W52" s="11"/>
      <c r="X52" s="12">
        <f>D52*F52*H52*J52/1000</f>
        <v>9.9059999999999981E-2</v>
      </c>
    </row>
    <row r="53" spans="1:24" ht="15" customHeight="1" x14ac:dyDescent="0.25">
      <c r="A53" s="70"/>
      <c r="B53" s="77"/>
      <c r="C53" s="77"/>
      <c r="D53" s="63" t="s">
        <v>4</v>
      </c>
      <c r="E53" s="64"/>
      <c r="F53" s="73"/>
      <c r="G53" s="73"/>
      <c r="H53" s="73"/>
      <c r="I53" s="73"/>
      <c r="J53" s="73"/>
      <c r="K53" s="73"/>
      <c r="L53" s="73"/>
      <c r="M53" s="73"/>
      <c r="N53" s="73"/>
      <c r="O53" s="73"/>
      <c r="P53" s="73"/>
      <c r="Q53" s="73"/>
      <c r="R53" s="73"/>
      <c r="S53" s="73"/>
      <c r="T53" s="73"/>
      <c r="U53" s="73"/>
      <c r="V53" s="73"/>
      <c r="W53" s="74"/>
      <c r="X53" s="16"/>
    </row>
    <row r="54" spans="1:24" ht="15" customHeight="1" x14ac:dyDescent="0.25">
      <c r="A54" s="70"/>
      <c r="B54" s="77"/>
      <c r="C54" s="77"/>
      <c r="D54" s="63">
        <v>1</v>
      </c>
      <c r="E54" s="64"/>
      <c r="F54" s="65" t="s">
        <v>43</v>
      </c>
      <c r="G54" s="65"/>
      <c r="H54" s="65"/>
      <c r="I54" s="65"/>
      <c r="J54" s="65"/>
      <c r="K54" s="65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6"/>
      <c r="X54" s="16"/>
    </row>
    <row r="55" spans="1:24" ht="15" customHeight="1" x14ac:dyDescent="0.25">
      <c r="A55" s="70"/>
      <c r="B55" s="77"/>
      <c r="C55" s="77"/>
      <c r="D55" s="63">
        <v>3</v>
      </c>
      <c r="E55" s="64"/>
      <c r="F55" s="65" t="s">
        <v>29</v>
      </c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6"/>
      <c r="X55" s="16"/>
    </row>
    <row r="56" spans="1:24" ht="15" customHeight="1" x14ac:dyDescent="0.25">
      <c r="A56" s="70"/>
      <c r="B56" s="77"/>
      <c r="C56" s="77"/>
      <c r="D56" s="63">
        <v>1.3</v>
      </c>
      <c r="E56" s="64"/>
      <c r="F56" s="65" t="s">
        <v>10</v>
      </c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6"/>
      <c r="X56" s="17"/>
    </row>
    <row r="57" spans="1:24" ht="15" customHeight="1" x14ac:dyDescent="0.25">
      <c r="A57" s="69" t="s">
        <v>51</v>
      </c>
      <c r="B57" s="71" t="s">
        <v>52</v>
      </c>
      <c r="C57" s="71" t="s">
        <v>53</v>
      </c>
      <c r="D57" s="9">
        <v>500</v>
      </c>
      <c r="E57" s="10" t="s">
        <v>3</v>
      </c>
      <c r="F57" s="10">
        <f>D59</f>
        <v>1</v>
      </c>
      <c r="G57" s="10" t="s">
        <v>3</v>
      </c>
      <c r="H57" s="11">
        <f>D60</f>
        <v>1.4</v>
      </c>
      <c r="I57" s="11" t="s">
        <v>3</v>
      </c>
      <c r="J57" s="10">
        <f>D61</f>
        <v>0.5</v>
      </c>
      <c r="K57" s="11" t="s">
        <v>3</v>
      </c>
      <c r="L57" s="11">
        <f>D62</f>
        <v>1.3</v>
      </c>
      <c r="M57" s="11"/>
      <c r="N57" s="10"/>
      <c r="O57" s="11"/>
      <c r="P57" s="10"/>
      <c r="Q57" s="11"/>
      <c r="R57" s="11"/>
      <c r="S57" s="11"/>
      <c r="T57" s="11"/>
      <c r="U57" s="11"/>
      <c r="V57" s="11"/>
      <c r="W57" s="22"/>
      <c r="X57" s="12">
        <f>D57*F57*H57*J57*L57/1000</f>
        <v>0.45500000000000002</v>
      </c>
    </row>
    <row r="58" spans="1:24" ht="15" customHeight="1" x14ac:dyDescent="0.25">
      <c r="A58" s="70"/>
      <c r="B58" s="72"/>
      <c r="C58" s="72"/>
      <c r="D58" s="63" t="s">
        <v>4</v>
      </c>
      <c r="E58" s="64"/>
      <c r="F58" s="73"/>
      <c r="G58" s="73"/>
      <c r="H58" s="73"/>
      <c r="I58" s="73"/>
      <c r="J58" s="73"/>
      <c r="K58" s="73"/>
      <c r="L58" s="73"/>
      <c r="M58" s="73"/>
      <c r="N58" s="73"/>
      <c r="O58" s="73"/>
      <c r="P58" s="73"/>
      <c r="Q58" s="73"/>
      <c r="R58" s="73"/>
      <c r="S58" s="73"/>
      <c r="T58" s="73"/>
      <c r="U58" s="73"/>
      <c r="V58" s="73"/>
      <c r="W58" s="74"/>
      <c r="X58" s="16"/>
    </row>
    <row r="59" spans="1:24" ht="15" customHeight="1" x14ac:dyDescent="0.25">
      <c r="A59" s="70"/>
      <c r="B59" s="72"/>
      <c r="C59" s="72"/>
      <c r="D59" s="63">
        <v>1</v>
      </c>
      <c r="E59" s="64"/>
      <c r="F59" s="65" t="s">
        <v>54</v>
      </c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6"/>
      <c r="X59" s="16"/>
    </row>
    <row r="60" spans="1:24" ht="15" customHeight="1" x14ac:dyDescent="0.25">
      <c r="A60" s="70"/>
      <c r="B60" s="72"/>
      <c r="C60" s="72"/>
      <c r="D60" s="63">
        <v>1.4</v>
      </c>
      <c r="E60" s="64"/>
      <c r="F60" s="65" t="s">
        <v>55</v>
      </c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6"/>
      <c r="X60" s="16"/>
    </row>
    <row r="61" spans="1:24" ht="15" customHeight="1" x14ac:dyDescent="0.25">
      <c r="A61" s="70"/>
      <c r="B61" s="72"/>
      <c r="C61" s="72"/>
      <c r="D61" s="63">
        <v>0.5</v>
      </c>
      <c r="E61" s="64"/>
      <c r="F61" s="65" t="s">
        <v>56</v>
      </c>
      <c r="G61" s="65"/>
      <c r="H61" s="65"/>
      <c r="I61" s="65"/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6"/>
      <c r="X61" s="17"/>
    </row>
    <row r="62" spans="1:24" ht="15" customHeight="1" x14ac:dyDescent="0.25">
      <c r="A62" s="75"/>
      <c r="B62" s="79"/>
      <c r="C62" s="79"/>
      <c r="D62" s="80">
        <v>1.3</v>
      </c>
      <c r="E62" s="81"/>
      <c r="F62" s="92" t="s">
        <v>10</v>
      </c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3"/>
      <c r="X62" s="18"/>
    </row>
    <row r="63" spans="1:24" ht="15" customHeight="1" x14ac:dyDescent="0.25">
      <c r="A63" s="69" t="s">
        <v>57</v>
      </c>
      <c r="B63" s="71" t="s">
        <v>58</v>
      </c>
      <c r="C63" s="71" t="s">
        <v>59</v>
      </c>
      <c r="D63" s="9">
        <v>8.1999999999999993</v>
      </c>
      <c r="E63" s="10" t="s">
        <v>3</v>
      </c>
      <c r="F63" s="10">
        <f>D65</f>
        <v>10</v>
      </c>
      <c r="G63" s="10" t="s">
        <v>3</v>
      </c>
      <c r="H63" s="11">
        <f>D66</f>
        <v>3</v>
      </c>
      <c r="I63" s="11" t="s">
        <v>3</v>
      </c>
      <c r="J63" s="10">
        <f>D67</f>
        <v>1.3</v>
      </c>
      <c r="K63" s="11"/>
      <c r="L63" s="11"/>
      <c r="M63" s="11"/>
      <c r="N63" s="10"/>
      <c r="O63" s="11"/>
      <c r="P63" s="10"/>
      <c r="Q63" s="11"/>
      <c r="R63" s="11"/>
      <c r="S63" s="11"/>
      <c r="T63" s="11"/>
      <c r="U63" s="11"/>
      <c r="V63" s="11"/>
      <c r="W63" s="22"/>
      <c r="X63" s="12">
        <f>D63*F63*H63*J63/1000</f>
        <v>0.31980000000000003</v>
      </c>
    </row>
    <row r="64" spans="1:24" ht="15" customHeight="1" x14ac:dyDescent="0.25">
      <c r="A64" s="70"/>
      <c r="B64" s="72"/>
      <c r="C64" s="72"/>
      <c r="D64" s="63" t="s">
        <v>4</v>
      </c>
      <c r="E64" s="64"/>
      <c r="F64" s="73"/>
      <c r="G64" s="73"/>
      <c r="H64" s="73"/>
      <c r="I64" s="73"/>
      <c r="J64" s="73"/>
      <c r="K64" s="73"/>
      <c r="L64" s="73"/>
      <c r="M64" s="73"/>
      <c r="N64" s="73"/>
      <c r="O64" s="73"/>
      <c r="P64" s="73"/>
      <c r="Q64" s="73"/>
      <c r="R64" s="73"/>
      <c r="S64" s="73"/>
      <c r="T64" s="73"/>
      <c r="U64" s="73"/>
      <c r="V64" s="73"/>
      <c r="W64" s="74"/>
      <c r="X64" s="16"/>
    </row>
    <row r="65" spans="1:24" ht="15" customHeight="1" x14ac:dyDescent="0.25">
      <c r="A65" s="70"/>
      <c r="B65" s="72"/>
      <c r="C65" s="72"/>
      <c r="D65" s="63">
        <v>10</v>
      </c>
      <c r="E65" s="64"/>
      <c r="F65" s="65" t="s">
        <v>28</v>
      </c>
      <c r="G65" s="65"/>
      <c r="H65" s="65"/>
      <c r="I65" s="65"/>
      <c r="J65" s="65"/>
      <c r="K65" s="65"/>
      <c r="L65" s="65"/>
      <c r="M65" s="65"/>
      <c r="N65" s="65"/>
      <c r="O65" s="65"/>
      <c r="P65" s="65"/>
      <c r="Q65" s="65"/>
      <c r="R65" s="65"/>
      <c r="S65" s="65"/>
      <c r="T65" s="65"/>
      <c r="U65" s="65"/>
      <c r="V65" s="65"/>
      <c r="W65" s="66"/>
      <c r="X65" s="16"/>
    </row>
    <row r="66" spans="1:24" ht="15" customHeight="1" x14ac:dyDescent="0.25">
      <c r="A66" s="70"/>
      <c r="B66" s="72"/>
      <c r="C66" s="72"/>
      <c r="D66" s="63">
        <v>3</v>
      </c>
      <c r="E66" s="64"/>
      <c r="F66" s="65" t="s">
        <v>29</v>
      </c>
      <c r="G66" s="65"/>
      <c r="H66" s="65"/>
      <c r="I66" s="65"/>
      <c r="J66" s="65"/>
      <c r="K66" s="65"/>
      <c r="L66" s="65"/>
      <c r="M66" s="65"/>
      <c r="N66" s="65"/>
      <c r="O66" s="65"/>
      <c r="P66" s="65"/>
      <c r="Q66" s="65"/>
      <c r="R66" s="65"/>
      <c r="S66" s="65"/>
      <c r="T66" s="65"/>
      <c r="U66" s="65"/>
      <c r="V66" s="65"/>
      <c r="W66" s="66"/>
      <c r="X66" s="16"/>
    </row>
    <row r="67" spans="1:24" ht="15" customHeight="1" x14ac:dyDescent="0.25">
      <c r="A67" s="75"/>
      <c r="B67" s="79"/>
      <c r="C67" s="79"/>
      <c r="D67" s="80">
        <v>1.3</v>
      </c>
      <c r="E67" s="81"/>
      <c r="F67" s="92" t="s">
        <v>10</v>
      </c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3"/>
      <c r="X67" s="18"/>
    </row>
    <row r="68" spans="1:24" ht="15" customHeight="1" x14ac:dyDescent="0.25">
      <c r="A68" s="69" t="s">
        <v>60</v>
      </c>
      <c r="B68" s="71" t="s">
        <v>62</v>
      </c>
      <c r="C68" s="71" t="s">
        <v>61</v>
      </c>
      <c r="D68" s="23">
        <f>X32</f>
        <v>1.8369000000000002</v>
      </c>
      <c r="E68" s="10" t="s">
        <v>3</v>
      </c>
      <c r="F68" s="24">
        <f>D71</f>
        <v>0.2</v>
      </c>
      <c r="G68" s="10"/>
      <c r="H68" s="11"/>
      <c r="I68" s="11"/>
      <c r="J68" s="10"/>
      <c r="K68" s="11"/>
      <c r="L68" s="11"/>
      <c r="M68" s="11"/>
      <c r="N68" s="10"/>
      <c r="O68" s="11"/>
      <c r="P68" s="10"/>
      <c r="Q68" s="11"/>
      <c r="R68" s="11"/>
      <c r="S68" s="11"/>
      <c r="T68" s="11"/>
      <c r="U68" s="11"/>
      <c r="V68" s="11"/>
      <c r="W68" s="22"/>
      <c r="X68" s="12">
        <f>D68*F68</f>
        <v>0.36738000000000004</v>
      </c>
    </row>
    <row r="69" spans="1:24" ht="15" customHeight="1" x14ac:dyDescent="0.25">
      <c r="A69" s="70"/>
      <c r="B69" s="72"/>
      <c r="C69" s="72"/>
      <c r="D69" s="63" t="s">
        <v>4</v>
      </c>
      <c r="E69" s="64"/>
      <c r="F69" s="73"/>
      <c r="G69" s="73"/>
      <c r="H69" s="73"/>
      <c r="I69" s="73"/>
      <c r="J69" s="73"/>
      <c r="K69" s="73"/>
      <c r="L69" s="73"/>
      <c r="M69" s="73"/>
      <c r="N69" s="73"/>
      <c r="O69" s="73"/>
      <c r="P69" s="73"/>
      <c r="Q69" s="73"/>
      <c r="R69" s="73"/>
      <c r="S69" s="73"/>
      <c r="T69" s="73"/>
      <c r="U69" s="73"/>
      <c r="V69" s="73"/>
      <c r="W69" s="74"/>
      <c r="X69" s="16"/>
    </row>
    <row r="70" spans="1:24" ht="15" customHeight="1" x14ac:dyDescent="0.25">
      <c r="A70" s="70"/>
      <c r="B70" s="72"/>
      <c r="C70" s="72"/>
      <c r="D70" s="88">
        <f>D68</f>
        <v>1.8369000000000002</v>
      </c>
      <c r="E70" s="64"/>
      <c r="F70" s="65" t="s">
        <v>72</v>
      </c>
      <c r="G70" s="65"/>
      <c r="H70" s="65"/>
      <c r="I70" s="65"/>
      <c r="J70" s="65"/>
      <c r="K70" s="65"/>
      <c r="L70" s="65"/>
      <c r="M70" s="65"/>
      <c r="N70" s="65"/>
      <c r="O70" s="65"/>
      <c r="P70" s="65"/>
      <c r="Q70" s="65"/>
      <c r="R70" s="65"/>
      <c r="S70" s="65"/>
      <c r="T70" s="65"/>
      <c r="U70" s="65"/>
      <c r="V70" s="65"/>
      <c r="W70" s="66"/>
      <c r="X70" s="16"/>
    </row>
    <row r="71" spans="1:24" ht="15" customHeight="1" x14ac:dyDescent="0.25">
      <c r="A71" s="75"/>
      <c r="B71" s="79"/>
      <c r="C71" s="79"/>
      <c r="D71" s="99">
        <v>0.2</v>
      </c>
      <c r="E71" s="81"/>
      <c r="F71" s="92" t="s">
        <v>63</v>
      </c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3"/>
      <c r="X71" s="25"/>
    </row>
    <row r="72" spans="1:24" ht="15" customHeight="1" x14ac:dyDescent="0.25">
      <c r="A72" s="69" t="s">
        <v>66</v>
      </c>
      <c r="B72" s="71" t="s">
        <v>65</v>
      </c>
      <c r="C72" s="71" t="s">
        <v>64</v>
      </c>
      <c r="D72" s="23">
        <f>X37</f>
        <v>1.7745</v>
      </c>
      <c r="E72" s="10" t="s">
        <v>3</v>
      </c>
      <c r="F72" s="24">
        <f>D75</f>
        <v>0.15</v>
      </c>
      <c r="G72" s="10"/>
      <c r="H72" s="11"/>
      <c r="I72" s="11"/>
      <c r="J72" s="10"/>
      <c r="K72" s="11"/>
      <c r="L72" s="11"/>
      <c r="M72" s="11"/>
      <c r="N72" s="10"/>
      <c r="O72" s="11"/>
      <c r="P72" s="10"/>
      <c r="Q72" s="11"/>
      <c r="R72" s="11"/>
      <c r="S72" s="11"/>
      <c r="T72" s="11"/>
      <c r="U72" s="11"/>
      <c r="V72" s="11"/>
      <c r="W72" s="22"/>
      <c r="X72" s="12">
        <f>D72*F72</f>
        <v>0.26617499999999999</v>
      </c>
    </row>
    <row r="73" spans="1:24" ht="15" customHeight="1" x14ac:dyDescent="0.25">
      <c r="A73" s="70"/>
      <c r="B73" s="72"/>
      <c r="C73" s="72"/>
      <c r="D73" s="63" t="s">
        <v>4</v>
      </c>
      <c r="E73" s="64"/>
      <c r="F73" s="73"/>
      <c r="G73" s="73"/>
      <c r="H73" s="73"/>
      <c r="I73" s="73"/>
      <c r="J73" s="73"/>
      <c r="K73" s="73"/>
      <c r="L73" s="73"/>
      <c r="M73" s="73"/>
      <c r="N73" s="73"/>
      <c r="O73" s="73"/>
      <c r="P73" s="73"/>
      <c r="Q73" s="73"/>
      <c r="R73" s="73"/>
      <c r="S73" s="73"/>
      <c r="T73" s="73"/>
      <c r="U73" s="73"/>
      <c r="V73" s="73"/>
      <c r="W73" s="74"/>
      <c r="X73" s="16"/>
    </row>
    <row r="74" spans="1:24" ht="15" customHeight="1" x14ac:dyDescent="0.25">
      <c r="A74" s="70"/>
      <c r="B74" s="72"/>
      <c r="C74" s="72"/>
      <c r="D74" s="88">
        <f>D72</f>
        <v>1.7745</v>
      </c>
      <c r="E74" s="64"/>
      <c r="F74" s="65" t="s">
        <v>72</v>
      </c>
      <c r="G74" s="65"/>
      <c r="H74" s="65"/>
      <c r="I74" s="65"/>
      <c r="J74" s="65"/>
      <c r="K74" s="65"/>
      <c r="L74" s="65"/>
      <c r="M74" s="65"/>
      <c r="N74" s="65"/>
      <c r="O74" s="65"/>
      <c r="P74" s="65"/>
      <c r="Q74" s="65"/>
      <c r="R74" s="65"/>
      <c r="S74" s="65"/>
      <c r="T74" s="65"/>
      <c r="U74" s="65"/>
      <c r="V74" s="65"/>
      <c r="W74" s="66"/>
      <c r="X74" s="16"/>
    </row>
    <row r="75" spans="1:24" ht="15" customHeight="1" x14ac:dyDescent="0.25">
      <c r="A75" s="75"/>
      <c r="B75" s="79"/>
      <c r="C75" s="79"/>
      <c r="D75" s="99">
        <v>0.15</v>
      </c>
      <c r="E75" s="81"/>
      <c r="F75" s="92" t="s">
        <v>63</v>
      </c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3"/>
      <c r="X75" s="25"/>
    </row>
    <row r="76" spans="1:24" ht="15" customHeight="1" x14ac:dyDescent="0.25">
      <c r="A76" s="69" t="s">
        <v>67</v>
      </c>
      <c r="B76" s="71" t="s">
        <v>68</v>
      </c>
      <c r="C76" s="71" t="s">
        <v>69</v>
      </c>
      <c r="D76" s="23">
        <f>X47+X52</f>
        <v>0.17003999999999997</v>
      </c>
      <c r="E76" s="10" t="s">
        <v>3</v>
      </c>
      <c r="F76" s="24">
        <f>D79</f>
        <v>0.15</v>
      </c>
      <c r="G76" s="10"/>
      <c r="H76" s="11"/>
      <c r="I76" s="11"/>
      <c r="J76" s="10"/>
      <c r="K76" s="11"/>
      <c r="L76" s="11"/>
      <c r="M76" s="11"/>
      <c r="N76" s="10"/>
      <c r="O76" s="11"/>
      <c r="P76" s="10"/>
      <c r="Q76" s="11"/>
      <c r="R76" s="11"/>
      <c r="S76" s="11"/>
      <c r="T76" s="11"/>
      <c r="U76" s="11"/>
      <c r="V76" s="11"/>
      <c r="W76" s="22"/>
      <c r="X76" s="12">
        <f>D76*F76</f>
        <v>2.5505999999999994E-2</v>
      </c>
    </row>
    <row r="77" spans="1:24" ht="15" customHeight="1" x14ac:dyDescent="0.25">
      <c r="A77" s="70"/>
      <c r="B77" s="72"/>
      <c r="C77" s="72"/>
      <c r="D77" s="63" t="s">
        <v>4</v>
      </c>
      <c r="E77" s="64"/>
      <c r="F77" s="73"/>
      <c r="G77" s="73"/>
      <c r="H77" s="73"/>
      <c r="I77" s="73"/>
      <c r="J77" s="73"/>
      <c r="K77" s="73"/>
      <c r="L77" s="73"/>
      <c r="M77" s="73"/>
      <c r="N77" s="73"/>
      <c r="O77" s="73"/>
      <c r="P77" s="73"/>
      <c r="Q77" s="73"/>
      <c r="R77" s="73"/>
      <c r="S77" s="73"/>
      <c r="T77" s="73"/>
      <c r="U77" s="73"/>
      <c r="V77" s="73"/>
      <c r="W77" s="74"/>
      <c r="X77" s="16"/>
    </row>
    <row r="78" spans="1:24" ht="15" customHeight="1" x14ac:dyDescent="0.25">
      <c r="A78" s="70"/>
      <c r="B78" s="72"/>
      <c r="C78" s="72"/>
      <c r="D78" s="88">
        <f>D76</f>
        <v>0.17003999999999997</v>
      </c>
      <c r="E78" s="64"/>
      <c r="F78" s="65" t="s">
        <v>72</v>
      </c>
      <c r="G78" s="65"/>
      <c r="H78" s="65"/>
      <c r="I78" s="65"/>
      <c r="J78" s="65"/>
      <c r="K78" s="65"/>
      <c r="L78" s="65"/>
      <c r="M78" s="65"/>
      <c r="N78" s="65"/>
      <c r="O78" s="65"/>
      <c r="P78" s="65"/>
      <c r="Q78" s="65"/>
      <c r="R78" s="65"/>
      <c r="S78" s="65"/>
      <c r="T78" s="65"/>
      <c r="U78" s="65"/>
      <c r="V78" s="65"/>
      <c r="W78" s="66"/>
      <c r="X78" s="16"/>
    </row>
    <row r="79" spans="1:24" ht="15" customHeight="1" x14ac:dyDescent="0.25">
      <c r="A79" s="75"/>
      <c r="B79" s="79"/>
      <c r="C79" s="79"/>
      <c r="D79" s="99">
        <v>0.15</v>
      </c>
      <c r="E79" s="81"/>
      <c r="F79" s="92" t="s">
        <v>63</v>
      </c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3"/>
      <c r="X79" s="25"/>
    </row>
    <row r="80" spans="1:24" ht="15" customHeight="1" x14ac:dyDescent="0.25">
      <c r="A80" s="19"/>
      <c r="B80" s="20" t="s">
        <v>14</v>
      </c>
      <c r="C80" s="20"/>
      <c r="D80" s="67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8"/>
      <c r="P80" s="68"/>
      <c r="Q80" s="68"/>
      <c r="R80" s="68"/>
      <c r="S80" s="68"/>
      <c r="T80" s="68"/>
      <c r="U80" s="68"/>
      <c r="V80" s="68"/>
      <c r="W80" s="68"/>
      <c r="X80" s="21">
        <f>SUM(X32:X79)+X8</f>
        <v>5.5018209999999996</v>
      </c>
    </row>
    <row r="81" spans="1:24" ht="15" customHeight="1" x14ac:dyDescent="0.25">
      <c r="A81" s="69" t="s">
        <v>75</v>
      </c>
      <c r="B81" s="71" t="s">
        <v>70</v>
      </c>
      <c r="C81" s="71" t="s">
        <v>71</v>
      </c>
      <c r="D81" s="23">
        <f>D83</f>
        <v>5.5018209999999996</v>
      </c>
      <c r="E81" s="10" t="s">
        <v>3</v>
      </c>
      <c r="F81" s="24">
        <f>D84</f>
        <v>0.18</v>
      </c>
      <c r="G81" s="10"/>
      <c r="H81" s="11"/>
      <c r="I81" s="11"/>
      <c r="J81" s="10"/>
      <c r="K81" s="11"/>
      <c r="L81" s="11"/>
      <c r="M81" s="11"/>
      <c r="N81" s="10"/>
      <c r="O81" s="11"/>
      <c r="P81" s="10"/>
      <c r="Q81" s="11"/>
      <c r="R81" s="11"/>
      <c r="S81" s="11"/>
      <c r="T81" s="11"/>
      <c r="U81" s="11"/>
      <c r="V81" s="11"/>
      <c r="W81" s="22"/>
      <c r="X81" s="12">
        <f>D81*F81</f>
        <v>0.99032777999999988</v>
      </c>
    </row>
    <row r="82" spans="1:24" ht="15" customHeight="1" x14ac:dyDescent="0.25">
      <c r="A82" s="70"/>
      <c r="B82" s="72"/>
      <c r="C82" s="72"/>
      <c r="D82" s="63" t="s">
        <v>4</v>
      </c>
      <c r="E82" s="64"/>
      <c r="F82" s="73"/>
      <c r="G82" s="73"/>
      <c r="H82" s="73"/>
      <c r="I82" s="73"/>
      <c r="J82" s="73"/>
      <c r="K82" s="73"/>
      <c r="L82" s="73"/>
      <c r="M82" s="73"/>
      <c r="N82" s="73"/>
      <c r="O82" s="73"/>
      <c r="P82" s="73"/>
      <c r="Q82" s="73"/>
      <c r="R82" s="73"/>
      <c r="S82" s="73"/>
      <c r="T82" s="73"/>
      <c r="U82" s="73"/>
      <c r="V82" s="73"/>
      <c r="W82" s="74"/>
      <c r="X82" s="16"/>
    </row>
    <row r="83" spans="1:24" ht="15" customHeight="1" x14ac:dyDescent="0.25">
      <c r="A83" s="70"/>
      <c r="B83" s="72"/>
      <c r="C83" s="72"/>
      <c r="D83" s="88">
        <f>X80</f>
        <v>5.5018209999999996</v>
      </c>
      <c r="E83" s="64"/>
      <c r="F83" s="65" t="s">
        <v>73</v>
      </c>
      <c r="G83" s="65"/>
      <c r="H83" s="65"/>
      <c r="I83" s="65"/>
      <c r="J83" s="65"/>
      <c r="K83" s="65"/>
      <c r="L83" s="65"/>
      <c r="M83" s="65"/>
      <c r="N83" s="65"/>
      <c r="O83" s="65"/>
      <c r="P83" s="65"/>
      <c r="Q83" s="65"/>
      <c r="R83" s="65"/>
      <c r="S83" s="65"/>
      <c r="T83" s="65"/>
      <c r="U83" s="65"/>
      <c r="V83" s="65"/>
      <c r="W83" s="66"/>
      <c r="X83" s="16"/>
    </row>
    <row r="84" spans="1:24" ht="15" customHeight="1" x14ac:dyDescent="0.25">
      <c r="A84" s="75"/>
      <c r="B84" s="79"/>
      <c r="C84" s="79"/>
      <c r="D84" s="99">
        <v>0.18</v>
      </c>
      <c r="E84" s="81"/>
      <c r="F84" s="92" t="s">
        <v>63</v>
      </c>
      <c r="G84" s="92"/>
      <c r="H84" s="92"/>
      <c r="I84" s="92"/>
      <c r="J84" s="92"/>
      <c r="K84" s="92"/>
      <c r="L84" s="92"/>
      <c r="M84" s="92"/>
      <c r="N84" s="92"/>
      <c r="O84" s="92"/>
      <c r="P84" s="92"/>
      <c r="Q84" s="92"/>
      <c r="R84" s="92"/>
      <c r="S84" s="92"/>
      <c r="T84" s="92"/>
      <c r="U84" s="92"/>
      <c r="V84" s="92"/>
      <c r="W84" s="93"/>
      <c r="X84" s="25"/>
    </row>
    <row r="85" spans="1:24" ht="15" customHeight="1" x14ac:dyDescent="0.25">
      <c r="A85" s="19"/>
      <c r="B85" s="20" t="s">
        <v>74</v>
      </c>
      <c r="C85" s="20"/>
      <c r="D85" s="67"/>
      <c r="E85" s="68"/>
      <c r="F85" s="68"/>
      <c r="G85" s="68"/>
      <c r="H85" s="68"/>
      <c r="I85" s="68"/>
      <c r="J85" s="68"/>
      <c r="K85" s="68"/>
      <c r="L85" s="68"/>
      <c r="M85" s="68"/>
      <c r="N85" s="68"/>
      <c r="O85" s="68"/>
      <c r="P85" s="68"/>
      <c r="Q85" s="68"/>
      <c r="R85" s="68"/>
      <c r="S85" s="68"/>
      <c r="T85" s="68"/>
      <c r="U85" s="68"/>
      <c r="V85" s="68"/>
      <c r="W85" s="68"/>
      <c r="X85" s="21">
        <f>X81+X80+X31</f>
        <v>8.5275587799999997</v>
      </c>
    </row>
    <row r="86" spans="1:24" ht="15" customHeight="1" x14ac:dyDescent="0.25">
      <c r="A86" s="82">
        <v>16</v>
      </c>
      <c r="B86" s="85" t="s">
        <v>15</v>
      </c>
      <c r="C86" s="71" t="s">
        <v>16</v>
      </c>
      <c r="D86" s="26">
        <f>X31</f>
        <v>2.0354099999999997</v>
      </c>
      <c r="E86" s="27" t="s">
        <v>3</v>
      </c>
      <c r="F86" s="28">
        <f>D89</f>
        <v>0.125</v>
      </c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9">
        <f>D86*F86</f>
        <v>0.25442624999999996</v>
      </c>
    </row>
    <row r="87" spans="1:24" ht="15" customHeight="1" x14ac:dyDescent="0.25">
      <c r="A87" s="83"/>
      <c r="B87" s="86"/>
      <c r="C87" s="72"/>
      <c r="D87" s="63" t="s">
        <v>4</v>
      </c>
      <c r="E87" s="64"/>
      <c r="F87" s="73"/>
      <c r="G87" s="73"/>
      <c r="H87" s="73"/>
      <c r="I87" s="73"/>
      <c r="J87" s="73"/>
      <c r="K87" s="73"/>
      <c r="L87" s="73"/>
      <c r="M87" s="73"/>
      <c r="N87" s="73"/>
      <c r="O87" s="73"/>
      <c r="P87" s="73"/>
      <c r="Q87" s="73"/>
      <c r="R87" s="73"/>
      <c r="S87" s="73"/>
      <c r="T87" s="73"/>
      <c r="U87" s="73"/>
      <c r="V87" s="73"/>
      <c r="W87" s="74"/>
      <c r="X87" s="30"/>
    </row>
    <row r="88" spans="1:24" ht="15" customHeight="1" x14ac:dyDescent="0.25">
      <c r="A88" s="83"/>
      <c r="B88" s="86"/>
      <c r="C88" s="72"/>
      <c r="D88" s="88">
        <f>X85</f>
        <v>8.5275587799999997</v>
      </c>
      <c r="E88" s="64"/>
      <c r="F88" s="65" t="s">
        <v>17</v>
      </c>
      <c r="G88" s="65"/>
      <c r="H88" s="65"/>
      <c r="I88" s="65"/>
      <c r="J88" s="65"/>
      <c r="K88" s="65"/>
      <c r="L88" s="65"/>
      <c r="M88" s="65"/>
      <c r="N88" s="65"/>
      <c r="O88" s="65"/>
      <c r="P88" s="65"/>
      <c r="Q88" s="65"/>
      <c r="R88" s="65"/>
      <c r="S88" s="65"/>
      <c r="T88" s="65"/>
      <c r="U88" s="65"/>
      <c r="V88" s="65"/>
      <c r="W88" s="66"/>
      <c r="X88" s="30"/>
    </row>
    <row r="89" spans="1:24" ht="34.5" customHeight="1" x14ac:dyDescent="0.25">
      <c r="A89" s="84"/>
      <c r="B89" s="87"/>
      <c r="C89" s="79"/>
      <c r="D89" s="91">
        <v>0.125</v>
      </c>
      <c r="E89" s="81"/>
      <c r="F89" s="92" t="s">
        <v>18</v>
      </c>
      <c r="G89" s="92"/>
      <c r="H89" s="92"/>
      <c r="I89" s="92"/>
      <c r="J89" s="92"/>
      <c r="K89" s="92"/>
      <c r="L89" s="92"/>
      <c r="M89" s="92"/>
      <c r="N89" s="92"/>
      <c r="O89" s="92"/>
      <c r="P89" s="92"/>
      <c r="Q89" s="92"/>
      <c r="R89" s="92"/>
      <c r="S89" s="92"/>
      <c r="T89" s="92"/>
      <c r="U89" s="92"/>
      <c r="V89" s="92"/>
      <c r="W89" s="93"/>
      <c r="X89" s="31"/>
    </row>
    <row r="90" spans="1:24" ht="15" customHeight="1" x14ac:dyDescent="0.25">
      <c r="A90" s="82">
        <v>17</v>
      </c>
      <c r="B90" s="85" t="s">
        <v>19</v>
      </c>
      <c r="C90" s="71" t="s">
        <v>20</v>
      </c>
      <c r="D90" s="26">
        <f>D86+X86</f>
        <v>2.2898362499999996</v>
      </c>
      <c r="E90" s="27" t="s">
        <v>3</v>
      </c>
      <c r="F90" s="28">
        <f>D93</f>
        <v>0.19600000000000001</v>
      </c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9">
        <f>D90*F90</f>
        <v>0.44880790499999995</v>
      </c>
    </row>
    <row r="91" spans="1:24" ht="15" customHeight="1" x14ac:dyDescent="0.25">
      <c r="A91" s="83"/>
      <c r="B91" s="86"/>
      <c r="C91" s="72"/>
      <c r="D91" s="63" t="s">
        <v>4</v>
      </c>
      <c r="E91" s="64"/>
      <c r="F91" s="73"/>
      <c r="G91" s="73"/>
      <c r="H91" s="73"/>
      <c r="I91" s="73"/>
      <c r="J91" s="73"/>
      <c r="K91" s="73"/>
      <c r="L91" s="73"/>
      <c r="M91" s="73"/>
      <c r="N91" s="73"/>
      <c r="O91" s="73"/>
      <c r="P91" s="73"/>
      <c r="Q91" s="73"/>
      <c r="R91" s="73"/>
      <c r="S91" s="73"/>
      <c r="T91" s="73"/>
      <c r="U91" s="73"/>
      <c r="V91" s="73"/>
      <c r="W91" s="74"/>
      <c r="X91" s="30"/>
    </row>
    <row r="92" spans="1:24" ht="15" customHeight="1" x14ac:dyDescent="0.25">
      <c r="A92" s="83"/>
      <c r="B92" s="86"/>
      <c r="C92" s="72"/>
      <c r="D92" s="88">
        <f>X85+X86</f>
        <v>8.7819850299999995</v>
      </c>
      <c r="E92" s="64"/>
      <c r="F92" s="65" t="s">
        <v>21</v>
      </c>
      <c r="G92" s="65"/>
      <c r="H92" s="65"/>
      <c r="I92" s="65"/>
      <c r="J92" s="65"/>
      <c r="K92" s="65"/>
      <c r="L92" s="65"/>
      <c r="M92" s="65"/>
      <c r="N92" s="65"/>
      <c r="O92" s="65"/>
      <c r="P92" s="65"/>
      <c r="Q92" s="65"/>
      <c r="R92" s="65"/>
      <c r="S92" s="65"/>
      <c r="T92" s="65"/>
      <c r="U92" s="65"/>
      <c r="V92" s="65"/>
      <c r="W92" s="66"/>
      <c r="X92" s="30"/>
    </row>
    <row r="93" spans="1:24" ht="15" customHeight="1" x14ac:dyDescent="0.25">
      <c r="A93" s="84"/>
      <c r="B93" s="87"/>
      <c r="C93" s="79"/>
      <c r="D93" s="91">
        <v>0.19600000000000001</v>
      </c>
      <c r="E93" s="81"/>
      <c r="F93" s="92" t="s">
        <v>18</v>
      </c>
      <c r="G93" s="92"/>
      <c r="H93" s="92"/>
      <c r="I93" s="92"/>
      <c r="J93" s="92"/>
      <c r="K93" s="92"/>
      <c r="L93" s="92"/>
      <c r="M93" s="92"/>
      <c r="N93" s="92"/>
      <c r="O93" s="92"/>
      <c r="P93" s="92"/>
      <c r="Q93" s="92"/>
      <c r="R93" s="92"/>
      <c r="S93" s="92"/>
      <c r="T93" s="92"/>
      <c r="U93" s="92"/>
      <c r="V93" s="92"/>
      <c r="W93" s="93"/>
      <c r="X93" s="31"/>
    </row>
    <row r="94" spans="1:24" ht="15" customHeight="1" x14ac:dyDescent="0.25">
      <c r="A94" s="82">
        <v>18</v>
      </c>
      <c r="B94" s="85" t="s">
        <v>22</v>
      </c>
      <c r="C94" s="71" t="s">
        <v>76</v>
      </c>
      <c r="D94" s="26">
        <f>D90</f>
        <v>2.2898362499999996</v>
      </c>
      <c r="E94" s="27" t="s">
        <v>3</v>
      </c>
      <c r="F94" s="28">
        <f>D97</f>
        <v>0.06</v>
      </c>
      <c r="G94" s="27" t="s">
        <v>3</v>
      </c>
      <c r="H94" s="27">
        <f>D98</f>
        <v>1.5</v>
      </c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9">
        <f>D94*F94*H94</f>
        <v>0.20608526249999998</v>
      </c>
    </row>
    <row r="95" spans="1:24" ht="15" customHeight="1" x14ac:dyDescent="0.25">
      <c r="A95" s="83"/>
      <c r="B95" s="86"/>
      <c r="C95" s="72"/>
      <c r="D95" s="63" t="s">
        <v>4</v>
      </c>
      <c r="E95" s="64"/>
      <c r="F95" s="73"/>
      <c r="G95" s="73"/>
      <c r="H95" s="73"/>
      <c r="I95" s="73"/>
      <c r="J95" s="73"/>
      <c r="K95" s="73"/>
      <c r="L95" s="73"/>
      <c r="M95" s="73"/>
      <c r="N95" s="73"/>
      <c r="O95" s="73"/>
      <c r="P95" s="73"/>
      <c r="Q95" s="73"/>
      <c r="R95" s="73"/>
      <c r="S95" s="73"/>
      <c r="T95" s="73"/>
      <c r="U95" s="73"/>
      <c r="V95" s="73"/>
      <c r="W95" s="74"/>
      <c r="X95" s="30"/>
    </row>
    <row r="96" spans="1:24" ht="15" customHeight="1" x14ac:dyDescent="0.25">
      <c r="A96" s="83"/>
      <c r="B96" s="86"/>
      <c r="C96" s="72"/>
      <c r="D96" s="88">
        <f>X85+X86</f>
        <v>8.7819850299999995</v>
      </c>
      <c r="E96" s="64"/>
      <c r="F96" s="65" t="s">
        <v>21</v>
      </c>
      <c r="G96" s="65"/>
      <c r="H96" s="65"/>
      <c r="I96" s="65"/>
      <c r="J96" s="65"/>
      <c r="K96" s="65"/>
      <c r="L96" s="65"/>
      <c r="M96" s="65"/>
      <c r="N96" s="65"/>
      <c r="O96" s="65"/>
      <c r="P96" s="65"/>
      <c r="Q96" s="65"/>
      <c r="R96" s="65"/>
      <c r="S96" s="65"/>
      <c r="T96" s="65"/>
      <c r="U96" s="65"/>
      <c r="V96" s="65"/>
      <c r="W96" s="66"/>
      <c r="X96" s="30"/>
    </row>
    <row r="97" spans="1:27" ht="15" customHeight="1" x14ac:dyDescent="0.25">
      <c r="A97" s="83"/>
      <c r="B97" s="86"/>
      <c r="C97" s="72"/>
      <c r="D97" s="89">
        <v>0.06</v>
      </c>
      <c r="E97" s="90"/>
      <c r="F97" s="65" t="s">
        <v>23</v>
      </c>
      <c r="G97" s="65"/>
      <c r="H97" s="65"/>
      <c r="I97" s="65"/>
      <c r="J97" s="65"/>
      <c r="K97" s="65"/>
      <c r="L97" s="65"/>
      <c r="M97" s="65"/>
      <c r="N97" s="65"/>
      <c r="O97" s="65"/>
      <c r="P97" s="65"/>
      <c r="Q97" s="65"/>
      <c r="R97" s="65"/>
      <c r="S97" s="65"/>
      <c r="T97" s="65"/>
      <c r="U97" s="65"/>
      <c r="V97" s="65"/>
      <c r="W97" s="66"/>
      <c r="X97" s="30"/>
    </row>
    <row r="98" spans="1:27" ht="15" customHeight="1" x14ac:dyDescent="0.25">
      <c r="A98" s="84"/>
      <c r="B98" s="87"/>
      <c r="C98" s="79"/>
      <c r="D98" s="95">
        <v>1.5</v>
      </c>
      <c r="E98" s="96"/>
      <c r="F98" s="92" t="s">
        <v>77</v>
      </c>
      <c r="G98" s="92"/>
      <c r="H98" s="92"/>
      <c r="I98" s="92"/>
      <c r="J98" s="92"/>
      <c r="K98" s="92"/>
      <c r="L98" s="92"/>
      <c r="M98" s="92"/>
      <c r="N98" s="92"/>
      <c r="O98" s="92"/>
      <c r="P98" s="92"/>
      <c r="Q98" s="92"/>
      <c r="R98" s="92"/>
      <c r="S98" s="92"/>
      <c r="T98" s="92"/>
      <c r="U98" s="92"/>
      <c r="V98" s="92"/>
      <c r="W98" s="93"/>
      <c r="X98" s="31"/>
    </row>
    <row r="99" spans="1:27" ht="37.5" x14ac:dyDescent="0.25">
      <c r="A99" s="19"/>
      <c r="B99" s="32" t="s">
        <v>30</v>
      </c>
      <c r="C99" s="20"/>
      <c r="D99" s="67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  <c r="Q99" s="68"/>
      <c r="R99" s="68"/>
      <c r="S99" s="68"/>
      <c r="T99" s="68"/>
      <c r="U99" s="68"/>
      <c r="V99" s="68"/>
      <c r="W99" s="68"/>
      <c r="X99" s="21">
        <f>X85+X86+X90+X94</f>
        <v>9.4368781975000005</v>
      </c>
    </row>
    <row r="100" spans="1:27" ht="131.25" x14ac:dyDescent="0.25">
      <c r="A100" s="33"/>
      <c r="B100" s="34" t="s">
        <v>85</v>
      </c>
      <c r="C100" s="35"/>
      <c r="D100" s="36">
        <f>X99</f>
        <v>9.4368781975000005</v>
      </c>
      <c r="E100" s="37" t="s">
        <v>3</v>
      </c>
      <c r="F100" s="38" t="s">
        <v>84</v>
      </c>
      <c r="G100" s="38"/>
      <c r="H100" s="38"/>
      <c r="I100" s="38"/>
      <c r="J100" s="38"/>
      <c r="K100" s="38"/>
      <c r="L100" s="38"/>
      <c r="M100" s="38"/>
      <c r="N100" s="38"/>
      <c r="O100" s="38"/>
      <c r="P100" s="38"/>
      <c r="Q100" s="38"/>
      <c r="R100" s="38"/>
      <c r="S100" s="38"/>
      <c r="T100" s="38"/>
      <c r="U100" s="38"/>
      <c r="V100" s="38"/>
      <c r="W100" s="39"/>
      <c r="X100" s="21">
        <f>F100*D100</f>
        <v>598.58118406742506</v>
      </c>
    </row>
    <row r="101" spans="1:27" ht="131.25" x14ac:dyDescent="0.25">
      <c r="A101" s="33"/>
      <c r="B101" s="40" t="s">
        <v>91</v>
      </c>
      <c r="C101" s="41"/>
      <c r="D101" s="36">
        <v>598.58100000000002</v>
      </c>
      <c r="E101" s="37" t="s">
        <v>3</v>
      </c>
      <c r="F101" s="38" t="s">
        <v>92</v>
      </c>
      <c r="G101" s="38"/>
      <c r="H101" s="38"/>
      <c r="I101" s="38"/>
      <c r="J101" s="38"/>
      <c r="K101" s="38"/>
      <c r="L101" s="38"/>
      <c r="M101" s="38"/>
      <c r="N101" s="38"/>
      <c r="O101" s="38"/>
      <c r="P101" s="38"/>
      <c r="Q101" s="38"/>
      <c r="R101" s="38"/>
      <c r="S101" s="38"/>
      <c r="T101" s="38"/>
      <c r="U101" s="38"/>
      <c r="V101" s="38"/>
      <c r="W101" s="38"/>
      <c r="X101" s="21">
        <f>D101*F101</f>
        <v>15.869204760294</v>
      </c>
    </row>
    <row r="102" spans="1:27" ht="56.25" x14ac:dyDescent="0.25">
      <c r="A102" s="33"/>
      <c r="B102" s="40" t="s">
        <v>93</v>
      </c>
      <c r="C102" s="41"/>
      <c r="D102" s="36">
        <f>X100+X101</f>
        <v>614.45038882771905</v>
      </c>
      <c r="E102" s="37"/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38"/>
      <c r="Q102" s="38"/>
      <c r="R102" s="38"/>
      <c r="S102" s="38"/>
      <c r="T102" s="38"/>
      <c r="U102" s="38"/>
      <c r="V102" s="38"/>
      <c r="W102" s="38"/>
      <c r="X102" s="21">
        <f>D102</f>
        <v>614.45038882771905</v>
      </c>
    </row>
    <row r="103" spans="1:27" ht="37.5" x14ac:dyDescent="0.25">
      <c r="A103" s="33"/>
      <c r="B103" s="40" t="s">
        <v>89</v>
      </c>
      <c r="C103" s="41"/>
      <c r="D103" s="36">
        <v>614.45000000000005</v>
      </c>
      <c r="E103" s="37" t="s">
        <v>3</v>
      </c>
      <c r="F103" s="38" t="s">
        <v>90</v>
      </c>
      <c r="G103" s="38"/>
      <c r="H103" s="38"/>
      <c r="I103" s="38"/>
      <c r="J103" s="38"/>
      <c r="K103" s="38"/>
      <c r="L103" s="38"/>
      <c r="M103" s="38"/>
      <c r="N103" s="38"/>
      <c r="O103" s="38"/>
      <c r="P103" s="38"/>
      <c r="Q103" s="38"/>
      <c r="R103" s="38"/>
      <c r="S103" s="38"/>
      <c r="T103" s="38"/>
      <c r="U103" s="38"/>
      <c r="V103" s="38"/>
      <c r="W103" s="38"/>
      <c r="X103" s="21">
        <f>D103*F103</f>
        <v>9.2167500000000011</v>
      </c>
    </row>
    <row r="104" spans="1:27" ht="18.75" x14ac:dyDescent="0.25">
      <c r="A104" s="19"/>
      <c r="B104" s="20" t="s">
        <v>5</v>
      </c>
      <c r="C104" s="20"/>
      <c r="D104" s="67"/>
      <c r="E104" s="68"/>
      <c r="F104" s="68"/>
      <c r="G104" s="68"/>
      <c r="H104" s="68"/>
      <c r="I104" s="68"/>
      <c r="J104" s="68"/>
      <c r="K104" s="68"/>
      <c r="L104" s="68"/>
      <c r="M104" s="68"/>
      <c r="N104" s="68"/>
      <c r="O104" s="68"/>
      <c r="P104" s="68"/>
      <c r="Q104" s="68"/>
      <c r="R104" s="68"/>
      <c r="S104" s="68"/>
      <c r="T104" s="68"/>
      <c r="U104" s="68"/>
      <c r="V104" s="68"/>
      <c r="W104" s="68"/>
      <c r="X104" s="21">
        <f>X102+X103</f>
        <v>623.6671388277191</v>
      </c>
    </row>
    <row r="105" spans="1:27" s="2" customFormat="1" ht="18.75" x14ac:dyDescent="0.25">
      <c r="A105" s="42"/>
      <c r="B105" s="43" t="s">
        <v>94</v>
      </c>
      <c r="C105" s="44"/>
      <c r="D105" s="97"/>
      <c r="E105" s="98"/>
      <c r="F105" s="98"/>
      <c r="G105" s="98"/>
      <c r="H105" s="98"/>
      <c r="I105" s="98"/>
      <c r="J105" s="98"/>
      <c r="K105" s="98"/>
      <c r="L105" s="98"/>
      <c r="M105" s="98"/>
      <c r="N105" s="98"/>
      <c r="O105" s="98"/>
      <c r="P105" s="98"/>
      <c r="Q105" s="98"/>
      <c r="R105" s="98"/>
      <c r="S105" s="98"/>
      <c r="T105" s="98"/>
      <c r="U105" s="98"/>
      <c r="V105" s="98"/>
      <c r="W105" s="98"/>
      <c r="X105" s="55">
        <f>ROUND(X104*1000,0)</f>
        <v>623667</v>
      </c>
    </row>
    <row r="106" spans="1:27" s="2" customFormat="1" ht="18.75" x14ac:dyDescent="0.25">
      <c r="A106" s="42"/>
      <c r="B106" s="50" t="s">
        <v>86</v>
      </c>
      <c r="C106" s="51"/>
      <c r="D106" s="52"/>
      <c r="E106" s="53"/>
      <c r="F106" s="53"/>
      <c r="G106" s="53"/>
      <c r="H106" s="53"/>
      <c r="I106" s="53"/>
      <c r="J106" s="53"/>
      <c r="K106" s="53"/>
      <c r="L106" s="53"/>
      <c r="M106" s="53"/>
      <c r="N106" s="53"/>
      <c r="O106" s="53"/>
      <c r="P106" s="53"/>
      <c r="Q106" s="53"/>
      <c r="R106" s="53"/>
      <c r="S106" s="53"/>
      <c r="T106" s="53"/>
      <c r="U106" s="53"/>
      <c r="V106" s="53"/>
      <c r="W106" s="53"/>
      <c r="X106" s="54"/>
    </row>
    <row r="107" spans="1:27" ht="75" x14ac:dyDescent="0.25">
      <c r="A107" s="42"/>
      <c r="B107" s="45" t="s">
        <v>83</v>
      </c>
      <c r="C107" s="42"/>
      <c r="D107" s="46"/>
      <c r="E107" s="47"/>
      <c r="F107" s="37"/>
      <c r="G107" s="47"/>
      <c r="H107" s="47"/>
      <c r="I107" s="47"/>
      <c r="J107" s="47"/>
      <c r="K107" s="47"/>
      <c r="L107" s="47"/>
      <c r="M107" s="47"/>
      <c r="N107" s="47"/>
      <c r="O107" s="47"/>
      <c r="P107" s="47"/>
      <c r="Q107" s="47"/>
      <c r="R107" s="47"/>
      <c r="S107" s="47"/>
      <c r="T107" s="47"/>
      <c r="U107" s="47"/>
      <c r="V107" s="47"/>
      <c r="W107" s="47"/>
      <c r="X107" s="48"/>
    </row>
    <row r="108" spans="1:27" ht="18.75" x14ac:dyDescent="0.25">
      <c r="A108" s="5"/>
      <c r="B108" s="5"/>
      <c r="C108" s="5"/>
      <c r="D108" s="49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5"/>
    </row>
    <row r="109" spans="1:27" ht="28.5" customHeight="1" x14ac:dyDescent="0.25">
      <c r="A109" s="5"/>
      <c r="B109" s="5"/>
      <c r="C109" s="5"/>
      <c r="D109" s="94"/>
      <c r="E109" s="94"/>
      <c r="F109" s="94"/>
      <c r="G109" s="94"/>
      <c r="H109" s="94"/>
      <c r="I109" s="94"/>
      <c r="J109" s="94"/>
      <c r="K109" s="94"/>
      <c r="L109" s="94"/>
      <c r="M109" s="94"/>
      <c r="N109" s="94"/>
      <c r="O109" s="94"/>
      <c r="P109" s="94"/>
      <c r="Q109" s="94"/>
      <c r="R109" s="94"/>
      <c r="S109" s="94"/>
      <c r="T109" s="94"/>
      <c r="U109" s="6"/>
      <c r="V109" s="6"/>
      <c r="W109" s="6"/>
      <c r="X109" s="5"/>
    </row>
    <row r="110" spans="1:27" s="4" customFormat="1" x14ac:dyDescent="0.25">
      <c r="A110" s="59" t="s">
        <v>88</v>
      </c>
      <c r="B110" s="60"/>
      <c r="C110" s="60"/>
      <c r="D110" s="60"/>
      <c r="E110" s="60"/>
      <c r="F110" s="60"/>
      <c r="G110" s="60"/>
      <c r="H110" s="60"/>
      <c r="I110" s="60"/>
      <c r="J110" s="60"/>
      <c r="K110" s="61" t="s">
        <v>87</v>
      </c>
      <c r="L110" s="62"/>
      <c r="M110" s="62"/>
      <c r="N110" s="62"/>
      <c r="O110" s="62"/>
      <c r="P110" s="62"/>
      <c r="Q110" s="62"/>
      <c r="R110" s="62"/>
      <c r="S110" s="62"/>
      <c r="T110" s="62"/>
      <c r="U110" s="62"/>
      <c r="V110" s="62"/>
      <c r="W110" s="62"/>
      <c r="X110" s="62"/>
      <c r="Y110" s="1"/>
      <c r="Z110" s="1"/>
      <c r="AA110" s="1"/>
    </row>
    <row r="111" spans="1:27" s="4" customFormat="1" x14ac:dyDescent="0.25">
      <c r="A111" s="60"/>
      <c r="B111" s="60"/>
      <c r="C111" s="60"/>
      <c r="D111" s="60"/>
      <c r="E111" s="60"/>
      <c r="F111" s="60"/>
      <c r="G111" s="60"/>
      <c r="H111" s="60"/>
      <c r="I111" s="60"/>
      <c r="J111" s="60"/>
      <c r="K111" s="62"/>
      <c r="L111" s="62"/>
      <c r="M111" s="62"/>
      <c r="N111" s="62"/>
      <c r="O111" s="62"/>
      <c r="P111" s="62"/>
      <c r="Q111" s="62"/>
      <c r="R111" s="62"/>
      <c r="S111" s="62"/>
      <c r="T111" s="62"/>
      <c r="U111" s="62"/>
      <c r="V111" s="62"/>
      <c r="W111" s="62"/>
      <c r="X111" s="62"/>
      <c r="Y111" s="1"/>
      <c r="Z111" s="1"/>
      <c r="AA111" s="1"/>
    </row>
    <row r="112" spans="1:27" s="4" customFormat="1" x14ac:dyDescent="0.25">
      <c r="A112" s="60"/>
      <c r="B112" s="60"/>
      <c r="C112" s="60"/>
      <c r="D112" s="60"/>
      <c r="E112" s="60"/>
      <c r="F112" s="60"/>
      <c r="G112" s="60"/>
      <c r="H112" s="60"/>
      <c r="I112" s="60"/>
      <c r="J112" s="60"/>
      <c r="K112" s="62"/>
      <c r="L112" s="62"/>
      <c r="M112" s="62"/>
      <c r="N112" s="62"/>
      <c r="O112" s="62"/>
      <c r="P112" s="62"/>
      <c r="Q112" s="62"/>
      <c r="R112" s="62"/>
      <c r="S112" s="62"/>
      <c r="T112" s="62"/>
      <c r="U112" s="62"/>
      <c r="V112" s="62"/>
      <c r="W112" s="62"/>
      <c r="X112" s="62"/>
      <c r="Y112" s="1"/>
      <c r="Z112" s="1"/>
      <c r="AA112" s="1"/>
    </row>
    <row r="113" spans="1:27" s="4" customFormat="1" x14ac:dyDescent="0.25">
      <c r="A113" s="60"/>
      <c r="B113" s="60"/>
      <c r="C113" s="60"/>
      <c r="D113" s="60"/>
      <c r="E113" s="60"/>
      <c r="F113" s="60"/>
      <c r="G113" s="60"/>
      <c r="H113" s="60"/>
      <c r="I113" s="60"/>
      <c r="J113" s="60"/>
      <c r="K113" s="62"/>
      <c r="L113" s="62"/>
      <c r="M113" s="62"/>
      <c r="N113" s="62"/>
      <c r="O113" s="62"/>
      <c r="P113" s="62"/>
      <c r="Q113" s="62"/>
      <c r="R113" s="62"/>
      <c r="S113" s="62"/>
      <c r="T113" s="62"/>
      <c r="U113" s="62"/>
      <c r="V113" s="62"/>
      <c r="W113" s="62"/>
      <c r="X113" s="62"/>
      <c r="Y113" s="1"/>
      <c r="Z113" s="1"/>
      <c r="AA113" s="1"/>
    </row>
    <row r="114" spans="1:27" s="4" customFormat="1" x14ac:dyDescent="0.25">
      <c r="A114" s="60"/>
      <c r="B114" s="60"/>
      <c r="C114" s="60"/>
      <c r="D114" s="60"/>
      <c r="E114" s="60"/>
      <c r="F114" s="60"/>
      <c r="G114" s="60"/>
      <c r="H114" s="60"/>
      <c r="I114" s="60"/>
      <c r="J114" s="60"/>
      <c r="K114" s="62"/>
      <c r="L114" s="62"/>
      <c r="M114" s="62"/>
      <c r="N114" s="62"/>
      <c r="O114" s="62"/>
      <c r="P114" s="62"/>
      <c r="Q114" s="62"/>
      <c r="R114" s="62"/>
      <c r="S114" s="62"/>
      <c r="T114" s="62"/>
      <c r="U114" s="62"/>
      <c r="V114" s="62"/>
      <c r="W114" s="62"/>
      <c r="X114" s="62"/>
      <c r="Y114" s="1"/>
      <c r="Z114" s="1"/>
      <c r="AA114" s="1"/>
    </row>
    <row r="115" spans="1:27" x14ac:dyDescent="0.25">
      <c r="A115" s="60"/>
      <c r="B115" s="60"/>
      <c r="C115" s="60"/>
      <c r="D115" s="60"/>
      <c r="E115" s="60"/>
      <c r="F115" s="60"/>
      <c r="G115" s="60"/>
      <c r="H115" s="60"/>
      <c r="I115" s="60"/>
      <c r="J115" s="60"/>
      <c r="K115" s="62"/>
      <c r="L115" s="62"/>
      <c r="M115" s="62"/>
      <c r="N115" s="62"/>
      <c r="O115" s="62"/>
      <c r="P115" s="62"/>
      <c r="Q115" s="62"/>
      <c r="R115" s="62"/>
      <c r="S115" s="62"/>
      <c r="T115" s="62"/>
      <c r="U115" s="62"/>
      <c r="V115" s="62"/>
      <c r="W115" s="62"/>
      <c r="X115" s="62"/>
    </row>
    <row r="116" spans="1:27" ht="45.75" customHeight="1" x14ac:dyDescent="0.25">
      <c r="A116" s="60"/>
      <c r="B116" s="60"/>
      <c r="C116" s="60"/>
      <c r="D116" s="60"/>
      <c r="E116" s="60"/>
      <c r="F116" s="60"/>
      <c r="G116" s="60"/>
      <c r="H116" s="60"/>
      <c r="I116" s="60"/>
      <c r="J116" s="60"/>
      <c r="K116" s="62"/>
      <c r="L116" s="62"/>
      <c r="M116" s="62"/>
      <c r="N116" s="62"/>
      <c r="O116" s="62"/>
      <c r="P116" s="62"/>
      <c r="Q116" s="62"/>
      <c r="R116" s="62"/>
      <c r="S116" s="62"/>
      <c r="T116" s="62"/>
      <c r="U116" s="62"/>
      <c r="V116" s="62"/>
      <c r="W116" s="62"/>
      <c r="X116" s="62"/>
    </row>
    <row r="118" spans="1:27" x14ac:dyDescent="0.25">
      <c r="A118" s="56"/>
      <c r="B118" s="56"/>
      <c r="C118" s="56"/>
      <c r="D118" s="56"/>
      <c r="E118" s="56"/>
      <c r="F118" s="56"/>
      <c r="G118" s="56"/>
      <c r="H118" s="56"/>
      <c r="I118" s="56"/>
      <c r="J118" s="56"/>
      <c r="K118" s="56"/>
      <c r="L118" s="56"/>
      <c r="M118" s="56"/>
      <c r="N118" s="56"/>
      <c r="O118" s="56"/>
      <c r="P118" s="56"/>
      <c r="Q118" s="56"/>
      <c r="R118" s="56"/>
      <c r="S118" s="56"/>
      <c r="T118" s="56"/>
    </row>
  </sheetData>
  <mergeCells count="208">
    <mergeCell ref="F78:W78"/>
    <mergeCell ref="A76:A79"/>
    <mergeCell ref="B76:B79"/>
    <mergeCell ref="C76:C79"/>
    <mergeCell ref="D77:E77"/>
    <mergeCell ref="F77:W77"/>
    <mergeCell ref="D78:E78"/>
    <mergeCell ref="D79:E79"/>
    <mergeCell ref="F79:W79"/>
    <mergeCell ref="D80:W80"/>
    <mergeCell ref="A81:A84"/>
    <mergeCell ref="B81:B84"/>
    <mergeCell ref="C81:C84"/>
    <mergeCell ref="D82:E82"/>
    <mergeCell ref="F82:W82"/>
    <mergeCell ref="D83:E83"/>
    <mergeCell ref="F83:W83"/>
    <mergeCell ref="D84:E84"/>
    <mergeCell ref="F84:W84"/>
    <mergeCell ref="F73:W73"/>
    <mergeCell ref="D74:E74"/>
    <mergeCell ref="F74:W74"/>
    <mergeCell ref="D75:E75"/>
    <mergeCell ref="F75:W75"/>
    <mergeCell ref="A68:A71"/>
    <mergeCell ref="B68:B71"/>
    <mergeCell ref="C68:C71"/>
    <mergeCell ref="D69:E69"/>
    <mergeCell ref="F69:W69"/>
    <mergeCell ref="D70:E70"/>
    <mergeCell ref="F70:W70"/>
    <mergeCell ref="D71:E71"/>
    <mergeCell ref="F71:W71"/>
    <mergeCell ref="A72:A75"/>
    <mergeCell ref="B72:B75"/>
    <mergeCell ref="C72:C75"/>
    <mergeCell ref="D73:E73"/>
    <mergeCell ref="D66:E66"/>
    <mergeCell ref="F66:W66"/>
    <mergeCell ref="D67:E67"/>
    <mergeCell ref="F67:W67"/>
    <mergeCell ref="F61:W61"/>
    <mergeCell ref="D62:E62"/>
    <mergeCell ref="F62:W62"/>
    <mergeCell ref="A63:A67"/>
    <mergeCell ref="B63:B67"/>
    <mergeCell ref="C63:C67"/>
    <mergeCell ref="D64:E64"/>
    <mergeCell ref="F64:W64"/>
    <mergeCell ref="D65:E65"/>
    <mergeCell ref="F65:W65"/>
    <mergeCell ref="A57:A62"/>
    <mergeCell ref="B57:B62"/>
    <mergeCell ref="C57:C62"/>
    <mergeCell ref="D58:E58"/>
    <mergeCell ref="F58:W58"/>
    <mergeCell ref="D59:E59"/>
    <mergeCell ref="F59:W59"/>
    <mergeCell ref="D60:E60"/>
    <mergeCell ref="F60:W60"/>
    <mergeCell ref="D61:E61"/>
    <mergeCell ref="D46:E46"/>
    <mergeCell ref="F46:W46"/>
    <mergeCell ref="D55:E55"/>
    <mergeCell ref="F55:W55"/>
    <mergeCell ref="D56:E56"/>
    <mergeCell ref="F56:W56"/>
    <mergeCell ref="A52:A56"/>
    <mergeCell ref="D53:E53"/>
    <mergeCell ref="F53:W53"/>
    <mergeCell ref="D54:E54"/>
    <mergeCell ref="F54:W54"/>
    <mergeCell ref="B52:B56"/>
    <mergeCell ref="C52:C56"/>
    <mergeCell ref="F41:W41"/>
    <mergeCell ref="F35:W35"/>
    <mergeCell ref="D36:E36"/>
    <mergeCell ref="F36:W36"/>
    <mergeCell ref="A47:A51"/>
    <mergeCell ref="B47:B51"/>
    <mergeCell ref="C47:C51"/>
    <mergeCell ref="D48:E48"/>
    <mergeCell ref="F48:W48"/>
    <mergeCell ref="A42:A46"/>
    <mergeCell ref="B42:B46"/>
    <mergeCell ref="C42:C46"/>
    <mergeCell ref="D43:E43"/>
    <mergeCell ref="F43:W43"/>
    <mergeCell ref="D44:E44"/>
    <mergeCell ref="F44:W44"/>
    <mergeCell ref="D45:E45"/>
    <mergeCell ref="D49:E49"/>
    <mergeCell ref="F49:W49"/>
    <mergeCell ref="D50:E50"/>
    <mergeCell ref="F50:W50"/>
    <mergeCell ref="D51:E51"/>
    <mergeCell ref="F51:W51"/>
    <mergeCell ref="F45:W45"/>
    <mergeCell ref="F33:W33"/>
    <mergeCell ref="D34:E34"/>
    <mergeCell ref="F34:W34"/>
    <mergeCell ref="D35:E35"/>
    <mergeCell ref="C25:C30"/>
    <mergeCell ref="D26:E26"/>
    <mergeCell ref="F26:W26"/>
    <mergeCell ref="D27:E27"/>
    <mergeCell ref="F27:W27"/>
    <mergeCell ref="D28:E28"/>
    <mergeCell ref="F28:W28"/>
    <mergeCell ref="D29:E29"/>
    <mergeCell ref="F29:W29"/>
    <mergeCell ref="D31:W31"/>
    <mergeCell ref="F39:W39"/>
    <mergeCell ref="D40:E40"/>
    <mergeCell ref="F40:W40"/>
    <mergeCell ref="D41:E41"/>
    <mergeCell ref="A25:A30"/>
    <mergeCell ref="B25:B30"/>
    <mergeCell ref="A19:A24"/>
    <mergeCell ref="B19:B24"/>
    <mergeCell ref="C19:C24"/>
    <mergeCell ref="D23:E23"/>
    <mergeCell ref="F23:W23"/>
    <mergeCell ref="D24:E24"/>
    <mergeCell ref="F24:W24"/>
    <mergeCell ref="A37:A41"/>
    <mergeCell ref="B37:B41"/>
    <mergeCell ref="C37:C41"/>
    <mergeCell ref="D38:E38"/>
    <mergeCell ref="F38:W38"/>
    <mergeCell ref="D30:E30"/>
    <mergeCell ref="F30:W30"/>
    <mergeCell ref="A32:A36"/>
    <mergeCell ref="B32:B36"/>
    <mergeCell ref="C32:C36"/>
    <mergeCell ref="D33:E33"/>
    <mergeCell ref="C86:C89"/>
    <mergeCell ref="D87:E87"/>
    <mergeCell ref="F87:W87"/>
    <mergeCell ref="D88:E88"/>
    <mergeCell ref="D109:T109"/>
    <mergeCell ref="D16:E16"/>
    <mergeCell ref="F16:W16"/>
    <mergeCell ref="F21:W21"/>
    <mergeCell ref="D21:E21"/>
    <mergeCell ref="F20:W20"/>
    <mergeCell ref="D20:E20"/>
    <mergeCell ref="F97:W97"/>
    <mergeCell ref="D98:E98"/>
    <mergeCell ref="F98:W98"/>
    <mergeCell ref="D99:W99"/>
    <mergeCell ref="D104:W104"/>
    <mergeCell ref="D105:W105"/>
    <mergeCell ref="D93:E93"/>
    <mergeCell ref="F93:W93"/>
    <mergeCell ref="D22:E22"/>
    <mergeCell ref="F22:W22"/>
    <mergeCell ref="D85:W85"/>
    <mergeCell ref="F18:W18"/>
    <mergeCell ref="D39:E39"/>
    <mergeCell ref="F15:W15"/>
    <mergeCell ref="D17:E17"/>
    <mergeCell ref="F17:W17"/>
    <mergeCell ref="D18:E18"/>
    <mergeCell ref="A94:A98"/>
    <mergeCell ref="B94:B98"/>
    <mergeCell ref="C94:C98"/>
    <mergeCell ref="D95:E95"/>
    <mergeCell ref="F95:W95"/>
    <mergeCell ref="D96:E96"/>
    <mergeCell ref="F96:W96"/>
    <mergeCell ref="D97:E97"/>
    <mergeCell ref="F88:W88"/>
    <mergeCell ref="D89:E89"/>
    <mergeCell ref="F89:W89"/>
    <mergeCell ref="A90:A93"/>
    <mergeCell ref="B90:B93"/>
    <mergeCell ref="C90:C93"/>
    <mergeCell ref="D91:E91"/>
    <mergeCell ref="F91:W91"/>
    <mergeCell ref="D92:E92"/>
    <mergeCell ref="F92:W92"/>
    <mergeCell ref="A86:A89"/>
    <mergeCell ref="B86:B89"/>
    <mergeCell ref="A118:T118"/>
    <mergeCell ref="P1:X1"/>
    <mergeCell ref="A110:J116"/>
    <mergeCell ref="K110:X116"/>
    <mergeCell ref="D11:E11"/>
    <mergeCell ref="F11:W11"/>
    <mergeCell ref="D12:E12"/>
    <mergeCell ref="F12:W12"/>
    <mergeCell ref="A2:X2"/>
    <mergeCell ref="A3:X4"/>
    <mergeCell ref="D6:W6"/>
    <mergeCell ref="A7:A12"/>
    <mergeCell ref="B7:B12"/>
    <mergeCell ref="C7:C12"/>
    <mergeCell ref="D9:E9"/>
    <mergeCell ref="F9:W9"/>
    <mergeCell ref="D10:E10"/>
    <mergeCell ref="F10:W10"/>
    <mergeCell ref="A13:A18"/>
    <mergeCell ref="B13:B18"/>
    <mergeCell ref="C13:C18"/>
    <mergeCell ref="D14:E14"/>
    <mergeCell ref="F14:W14"/>
    <mergeCell ref="D15:E15"/>
  </mergeCells>
  <pageMargins left="0.9055118110236221" right="0" top="0.74803149606299213" bottom="0.74803149606299213" header="0.31496062992125984" footer="0.31496062992125984"/>
  <pageSetup paperSize="9" scale="4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03 Геология</vt:lpstr>
      <vt:lpstr>'03 Геология'!Область_печати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2023-10-20T06:35:29Z</dcterms:modified>
</cp:coreProperties>
</file>